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ZV-Vergabe\2026\101.1 ZD\153_Reinigung Kreishaus\04 Vergabeunterlagen\Final\"/>
    </mc:Choice>
  </mc:AlternateContent>
  <xr:revisionPtr revIDLastSave="0" documentId="8_{9CA053DC-CE3C-45F0-A50B-51FEC2427A12}" xr6:coauthVersionLast="47" xr6:coauthVersionMax="47" xr10:uidLastSave="{00000000-0000-0000-0000-000000000000}"/>
  <bookViews>
    <workbookView xWindow="28680" yWindow="15" windowWidth="29040" windowHeight="15720" tabRatio="893" activeTab="4" xr2:uid="{00000000-000D-0000-FFFF-FFFF00000000}"/>
  </bookViews>
  <sheets>
    <sheet name="Hilfsblatt" sheetId="35" r:id="rId1"/>
    <sheet name="Zusammenfassung" sheetId="1" r:id="rId2"/>
    <sheet name="Kreishaus" sheetId="7" r:id="rId3"/>
    <sheet name="Kita Kreiselchen" sheetId="37" r:id="rId4"/>
    <sheet name="Außerplanmäßige Reinigung" sheetId="34" r:id="rId5"/>
  </sheets>
  <externalReferences>
    <externalReference r:id="rId6"/>
    <externalReference r:id="rId7"/>
    <externalReference r:id="rId8"/>
  </externalReferences>
  <definedNames>
    <definedName name="_xlnm._FilterDatabase" localSheetId="3" hidden="1">'Kita Kreiselchen'!$A$13:$O$13</definedName>
    <definedName name="_xlnm._FilterDatabase" localSheetId="2" hidden="1">Kreishaus!$A$13:$O$13</definedName>
    <definedName name="Aufschlag" localSheetId="4">#REF!</definedName>
    <definedName name="Aufschlag">'[1]R+I'!$H$20</definedName>
    <definedName name="DATUM">'[2]Los 1.1 UR'!$G$3</definedName>
    <definedName name="KUNDE">'[2]Los 1.1 UR'!$B$2</definedName>
    <definedName name="SVS_GLR">'[2]Los 5.1 GlR'!$F$6</definedName>
    <definedName name="SVS_UR_1_1">'[2]Los 1.1 UR'!$K$7</definedName>
    <definedName name="SVS_UR_2_1">'[2]Los 2.1 UR'!$K$7</definedName>
    <definedName name="SVS_UR_2_2" localSheetId="4">'[2]Los 2.2 UR'!$K$7</definedName>
    <definedName name="SVS_UR_2_2">#REF!</definedName>
    <definedName name="SVS_UR_2_3">'[2]Los 2.3 UR'!$K$7</definedName>
    <definedName name="SVS_UR_2_4" localSheetId="4">'[2]Los 2.4 UR'!$K$7</definedName>
    <definedName name="SVS_UR_2_4">#REF!</definedName>
    <definedName name="SVS_UR_2_5" localSheetId="4">'[2]Los 2.5 UR'!$K$7</definedName>
    <definedName name="SVS_UR_2_5" localSheetId="0">'[3]2.2 WALK DT'!#REF!</definedName>
    <definedName name="SVS_UR_2_5" localSheetId="3">'Kita Kreiselchen'!#REF!</definedName>
    <definedName name="SVS_UR_2_5">#REF!</definedName>
    <definedName name="SVS_UR_2_6" localSheetId="4">'[2]Los 2.6 UR'!$K$7</definedName>
    <definedName name="SVS_UR_2_6">Kreishaus!$J$6</definedName>
    <definedName name="SVS_UR_3_1" localSheetId="4">#REF!</definedName>
    <definedName name="SVS_UR_3_1">#REF!</definedName>
    <definedName name="SVS_UR_3_2" localSheetId="4">'[2]Los 3.2 UR'!$K$7</definedName>
    <definedName name="SVS_UR_3_2">#REF!</definedName>
    <definedName name="SVS_UR_4_1">'[2]Los 4.1 UR'!$K$7</definedName>
    <definedName name="SVS_UR_4_2" localSheetId="4">'[2]Los 4.2 UR'!$K$7</definedName>
    <definedName name="SVS_UR_4_2">#REF!</definedName>
    <definedName name="SVS_UR_4_3" localSheetId="4">'[2]Los 4.3 UR'!$K$7</definedName>
    <definedName name="SVS_UR_4_3">#REF!</definedName>
    <definedName name="SVS_UR_4_4" localSheetId="4">'[2]Los 4.4 UR'!$K$7</definedName>
    <definedName name="SVS_UR_4_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48" i="7" l="1"/>
  <c r="K449" i="7"/>
  <c r="K450" i="7"/>
  <c r="K451" i="7"/>
  <c r="K452" i="7"/>
  <c r="J448" i="7"/>
  <c r="L448" i="7" s="1"/>
  <c r="J449" i="7"/>
  <c r="L449" i="7" s="1"/>
  <c r="J450" i="7"/>
  <c r="L450" i="7" s="1"/>
  <c r="J451" i="7"/>
  <c r="L451" i="7" s="1"/>
  <c r="K706" i="7"/>
  <c r="J706" i="7"/>
  <c r="L706" i="7" s="1"/>
  <c r="M451" i="7" l="1"/>
  <c r="M450" i="7"/>
  <c r="M449" i="7"/>
  <c r="M448" i="7"/>
  <c r="M706" i="7"/>
  <c r="K686" i="7"/>
  <c r="K738" i="7"/>
  <c r="J738" i="7"/>
  <c r="L738" i="7" s="1"/>
  <c r="J725" i="7"/>
  <c r="L725" i="7" s="1"/>
  <c r="K725" i="7"/>
  <c r="O12" i="37"/>
  <c r="K16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50" i="37"/>
  <c r="K51" i="37"/>
  <c r="K52" i="37"/>
  <c r="K53" i="37"/>
  <c r="K54" i="37"/>
  <c r="K55" i="37"/>
  <c r="K56" i="37"/>
  <c r="K15" i="37"/>
  <c r="O12" i="7"/>
  <c r="K11" i="37"/>
  <c r="K11" i="7"/>
  <c r="O706" i="7" s="1"/>
  <c r="N706" i="7" s="1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7" i="7"/>
  <c r="K118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70" i="7"/>
  <c r="K171" i="7"/>
  <c r="K172" i="7"/>
  <c r="K173" i="7"/>
  <c r="K174" i="7"/>
  <c r="K175" i="7"/>
  <c r="K176" i="7"/>
  <c r="K177" i="7"/>
  <c r="K178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3" i="7"/>
  <c r="K255" i="7"/>
  <c r="K256" i="7"/>
  <c r="K257" i="7"/>
  <c r="K258" i="7"/>
  <c r="K259" i="7"/>
  <c r="K260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2" i="7"/>
  <c r="K283" i="7"/>
  <c r="K284" i="7"/>
  <c r="K285" i="7"/>
  <c r="K286" i="7"/>
  <c r="K287" i="7"/>
  <c r="K290" i="7"/>
  <c r="K291" i="7"/>
  <c r="K292" i="7"/>
  <c r="K293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4" i="7"/>
  <c r="K355" i="7"/>
  <c r="K356" i="7"/>
  <c r="K357" i="7"/>
  <c r="K358" i="7"/>
  <c r="K359" i="7"/>
  <c r="K360" i="7"/>
  <c r="K361" i="7"/>
  <c r="K362" i="7"/>
  <c r="K367" i="7"/>
  <c r="K368" i="7"/>
  <c r="K369" i="7"/>
  <c r="K370" i="7"/>
  <c r="K371" i="7"/>
  <c r="K372" i="7"/>
  <c r="K373" i="7"/>
  <c r="K374" i="7"/>
  <c r="K376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53" i="7"/>
  <c r="K454" i="7"/>
  <c r="K455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41" i="7"/>
  <c r="K542" i="7"/>
  <c r="K543" i="7"/>
  <c r="K544" i="7"/>
  <c r="K545" i="7"/>
  <c r="K546" i="7"/>
  <c r="K547" i="7"/>
  <c r="K549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6" i="7"/>
  <c r="K587" i="7"/>
  <c r="K588" i="7"/>
  <c r="K589" i="7"/>
  <c r="K590" i="7"/>
  <c r="K592" i="7"/>
  <c r="K593" i="7"/>
  <c r="K594" i="7"/>
  <c r="K595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709" i="7"/>
  <c r="K710" i="7"/>
  <c r="K711" i="7"/>
  <c r="K712" i="7"/>
  <c r="K675" i="7"/>
  <c r="K676" i="7"/>
  <c r="K677" i="7"/>
  <c r="K678" i="7"/>
  <c r="K713" i="7"/>
  <c r="K714" i="7"/>
  <c r="K715" i="7"/>
  <c r="K716" i="7"/>
  <c r="K718" i="7"/>
  <c r="K719" i="7"/>
  <c r="K720" i="7"/>
  <c r="K721" i="7"/>
  <c r="K722" i="7"/>
  <c r="K723" i="7"/>
  <c r="K724" i="7"/>
  <c r="K679" i="7"/>
  <c r="K680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681" i="7"/>
  <c r="K682" i="7"/>
  <c r="K683" i="7"/>
  <c r="K684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7" i="7"/>
  <c r="K708" i="7"/>
  <c r="K739" i="7"/>
  <c r="K740" i="7"/>
  <c r="K741" i="7"/>
  <c r="K743" i="7"/>
  <c r="K744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6" i="7"/>
  <c r="K777" i="7"/>
  <c r="K778" i="7"/>
  <c r="K779" i="7"/>
  <c r="K780" i="7"/>
  <c r="K781" i="7"/>
  <c r="K782" i="7"/>
  <c r="K783" i="7"/>
  <c r="K784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3" i="7"/>
  <c r="K844" i="7"/>
  <c r="K845" i="7"/>
  <c r="K846" i="7"/>
  <c r="K15" i="7"/>
  <c r="O449" i="7" l="1"/>
  <c r="N449" i="7" s="1"/>
  <c r="O450" i="7"/>
  <c r="N450" i="7" s="1"/>
  <c r="O448" i="7"/>
  <c r="N448" i="7" s="1"/>
  <c r="O451" i="7"/>
  <c r="N451" i="7" s="1"/>
  <c r="M738" i="7"/>
  <c r="O738" i="7" s="1"/>
  <c r="N738" i="7" s="1"/>
  <c r="M725" i="7"/>
  <c r="O725" i="7" s="1"/>
  <c r="N725" i="7" s="1"/>
  <c r="J25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7" i="7"/>
  <c r="J118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70" i="7"/>
  <c r="J171" i="7"/>
  <c r="J172" i="7"/>
  <c r="J173" i="7"/>
  <c r="J174" i="7"/>
  <c r="J175" i="7"/>
  <c r="J176" i="7"/>
  <c r="J177" i="7"/>
  <c r="J178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3" i="7"/>
  <c r="J256" i="7"/>
  <c r="J257" i="7"/>
  <c r="J258" i="7"/>
  <c r="J259" i="7"/>
  <c r="J260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2" i="7"/>
  <c r="J283" i="7"/>
  <c r="J284" i="7"/>
  <c r="J285" i="7"/>
  <c r="J286" i="7"/>
  <c r="J287" i="7"/>
  <c r="J290" i="7"/>
  <c r="J291" i="7"/>
  <c r="J292" i="7"/>
  <c r="J293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4" i="7"/>
  <c r="J355" i="7"/>
  <c r="J356" i="7"/>
  <c r="J357" i="7"/>
  <c r="J358" i="7"/>
  <c r="J359" i="7"/>
  <c r="J360" i="7"/>
  <c r="J361" i="7"/>
  <c r="J362" i="7"/>
  <c r="J367" i="7"/>
  <c r="J368" i="7"/>
  <c r="J369" i="7"/>
  <c r="J370" i="7"/>
  <c r="J371" i="7"/>
  <c r="J372" i="7"/>
  <c r="J373" i="7"/>
  <c r="J374" i="7"/>
  <c r="J376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52" i="7"/>
  <c r="L452" i="7" s="1"/>
  <c r="J453" i="7"/>
  <c r="J454" i="7"/>
  <c r="J455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41" i="7"/>
  <c r="J542" i="7"/>
  <c r="J543" i="7"/>
  <c r="J544" i="7"/>
  <c r="J545" i="7"/>
  <c r="J546" i="7"/>
  <c r="J547" i="7"/>
  <c r="J549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6" i="7"/>
  <c r="J587" i="7"/>
  <c r="J588" i="7"/>
  <c r="J589" i="7"/>
  <c r="J590" i="7"/>
  <c r="J592" i="7"/>
  <c r="J593" i="7"/>
  <c r="J594" i="7"/>
  <c r="J595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709" i="7"/>
  <c r="J710" i="7"/>
  <c r="J711" i="7"/>
  <c r="J712" i="7"/>
  <c r="J675" i="7"/>
  <c r="J676" i="7"/>
  <c r="J677" i="7"/>
  <c r="J678" i="7"/>
  <c r="J713" i="7"/>
  <c r="J714" i="7"/>
  <c r="J715" i="7"/>
  <c r="J716" i="7"/>
  <c r="J718" i="7"/>
  <c r="J719" i="7"/>
  <c r="J720" i="7"/>
  <c r="J721" i="7"/>
  <c r="J722" i="7"/>
  <c r="J723" i="7"/>
  <c r="J724" i="7"/>
  <c r="J679" i="7"/>
  <c r="J680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681" i="7"/>
  <c r="J682" i="7"/>
  <c r="J683" i="7"/>
  <c r="J684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7" i="7"/>
  <c r="J708" i="7"/>
  <c r="J739" i="7"/>
  <c r="J740" i="7"/>
  <c r="J741" i="7"/>
  <c r="J743" i="7"/>
  <c r="J744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6" i="7"/>
  <c r="J777" i="7"/>
  <c r="J778" i="7"/>
  <c r="J779" i="7"/>
  <c r="J780" i="7"/>
  <c r="J781" i="7"/>
  <c r="J782" i="7"/>
  <c r="J783" i="7"/>
  <c r="J784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3" i="7"/>
  <c r="J844" i="7"/>
  <c r="J845" i="7"/>
  <c r="J846" i="7"/>
  <c r="J15" i="7"/>
  <c r="J16" i="37"/>
  <c r="L16" i="37" s="1"/>
  <c r="M16" i="37" s="1"/>
  <c r="J18" i="37"/>
  <c r="L18" i="37" s="1"/>
  <c r="M18" i="37" s="1"/>
  <c r="J19" i="37"/>
  <c r="J20" i="37"/>
  <c r="L20" i="37" s="1"/>
  <c r="M20" i="37" s="1"/>
  <c r="J21" i="37"/>
  <c r="J22" i="37"/>
  <c r="J23" i="37"/>
  <c r="L23" i="37" s="1"/>
  <c r="M23" i="37" s="1"/>
  <c r="O23" i="37" s="1"/>
  <c r="J24" i="37"/>
  <c r="L24" i="37" s="1"/>
  <c r="M24" i="37" s="1"/>
  <c r="J25" i="37"/>
  <c r="L25" i="37" s="1"/>
  <c r="M25" i="37" s="1"/>
  <c r="J26" i="37"/>
  <c r="L26" i="37" s="1"/>
  <c r="M26" i="37" s="1"/>
  <c r="J27" i="37"/>
  <c r="L27" i="37" s="1"/>
  <c r="M27" i="37" s="1"/>
  <c r="J28" i="37"/>
  <c r="L28" i="37" s="1"/>
  <c r="M28" i="37" s="1"/>
  <c r="J29" i="37"/>
  <c r="L29" i="37" s="1"/>
  <c r="M29" i="37" s="1"/>
  <c r="J30" i="37"/>
  <c r="J31" i="37"/>
  <c r="L31" i="37" s="1"/>
  <c r="M31" i="37" s="1"/>
  <c r="J32" i="37"/>
  <c r="L32" i="37" s="1"/>
  <c r="M32" i="37" s="1"/>
  <c r="J33" i="37"/>
  <c r="L33" i="37" s="1"/>
  <c r="M33" i="37" s="1"/>
  <c r="J34" i="37"/>
  <c r="L34" i="37" s="1"/>
  <c r="M34" i="37" s="1"/>
  <c r="J35" i="37"/>
  <c r="J36" i="37"/>
  <c r="L36" i="37" s="1"/>
  <c r="M36" i="37" s="1"/>
  <c r="J37" i="37"/>
  <c r="L37" i="37" s="1"/>
  <c r="M37" i="37" s="1"/>
  <c r="J38" i="37"/>
  <c r="L38" i="37" s="1"/>
  <c r="M38" i="37" s="1"/>
  <c r="J39" i="37"/>
  <c r="L39" i="37" s="1"/>
  <c r="M39" i="37" s="1"/>
  <c r="J40" i="37"/>
  <c r="L40" i="37" s="1"/>
  <c r="M40" i="37" s="1"/>
  <c r="J41" i="37"/>
  <c r="L41" i="37" s="1"/>
  <c r="M41" i="37" s="1"/>
  <c r="J42" i="37"/>
  <c r="L42" i="37" s="1"/>
  <c r="M42" i="37" s="1"/>
  <c r="J43" i="37"/>
  <c r="J44" i="37"/>
  <c r="L44" i="37" s="1"/>
  <c r="M44" i="37" s="1"/>
  <c r="J45" i="37"/>
  <c r="L45" i="37" s="1"/>
  <c r="M45" i="37" s="1"/>
  <c r="J46" i="37"/>
  <c r="L46" i="37" s="1"/>
  <c r="M46" i="37" s="1"/>
  <c r="J47" i="37"/>
  <c r="L47" i="37" s="1"/>
  <c r="M47" i="37" s="1"/>
  <c r="J48" i="37"/>
  <c r="L48" i="37" s="1"/>
  <c r="M48" i="37" s="1"/>
  <c r="J50" i="37"/>
  <c r="L50" i="37" s="1"/>
  <c r="M50" i="37" s="1"/>
  <c r="J51" i="37"/>
  <c r="L51" i="37" s="1"/>
  <c r="M51" i="37" s="1"/>
  <c r="J52" i="37"/>
  <c r="L52" i="37" s="1"/>
  <c r="M52" i="37" s="1"/>
  <c r="J53" i="37"/>
  <c r="L53" i="37" s="1"/>
  <c r="M53" i="37" s="1"/>
  <c r="J54" i="37"/>
  <c r="L54" i="37" s="1"/>
  <c r="M54" i="37" s="1"/>
  <c r="J55" i="37"/>
  <c r="L55" i="37" s="1"/>
  <c r="M55" i="37" s="1"/>
  <c r="J56" i="37"/>
  <c r="L56" i="37" s="1"/>
  <c r="M56" i="37" s="1"/>
  <c r="J15" i="37"/>
  <c r="L15" i="37" s="1"/>
  <c r="M15" i="37" s="1"/>
  <c r="C25" i="1"/>
  <c r="D25" i="1"/>
  <c r="L21" i="37"/>
  <c r="M21" i="37" s="1"/>
  <c r="C12" i="1"/>
  <c r="C11" i="1"/>
  <c r="L43" i="37"/>
  <c r="M43" i="37" s="1"/>
  <c r="L35" i="37"/>
  <c r="M35" i="37" s="1"/>
  <c r="L30" i="37"/>
  <c r="M30" i="37" s="1"/>
  <c r="L22" i="37"/>
  <c r="M22" i="37" s="1"/>
  <c r="L19" i="37"/>
  <c r="M19" i="37" s="1"/>
  <c r="H58" i="37"/>
  <c r="D12" i="1" s="1"/>
  <c r="O16" i="37" l="1"/>
  <c r="N16" i="37" s="1"/>
  <c r="O19" i="37"/>
  <c r="N19" i="37" s="1"/>
  <c r="O21" i="37"/>
  <c r="N21" i="37" s="1"/>
  <c r="O56" i="37"/>
  <c r="N56" i="37" s="1"/>
  <c r="O54" i="37"/>
  <c r="N54" i="37" s="1"/>
  <c r="O52" i="37"/>
  <c r="N52" i="37" s="1"/>
  <c r="O50" i="37"/>
  <c r="N50" i="37" s="1"/>
  <c r="O47" i="37"/>
  <c r="N47" i="37" s="1"/>
  <c r="O45" i="37"/>
  <c r="N45" i="37" s="1"/>
  <c r="O43" i="37"/>
  <c r="N43" i="37" s="1"/>
  <c r="O41" i="37"/>
  <c r="N41" i="37" s="1"/>
  <c r="O39" i="37"/>
  <c r="N39" i="37" s="1"/>
  <c r="O37" i="37"/>
  <c r="N37" i="37" s="1"/>
  <c r="O35" i="37"/>
  <c r="N35" i="37" s="1"/>
  <c r="O33" i="37"/>
  <c r="N33" i="37" s="1"/>
  <c r="O31" i="37"/>
  <c r="N31" i="37" s="1"/>
  <c r="O29" i="37"/>
  <c r="N29" i="37" s="1"/>
  <c r="O27" i="37"/>
  <c r="N27" i="37" s="1"/>
  <c r="O25" i="37"/>
  <c r="N25" i="37" s="1"/>
  <c r="N23" i="37"/>
  <c r="O55" i="37"/>
  <c r="N55" i="37" s="1"/>
  <c r="O53" i="37"/>
  <c r="N53" i="37" s="1"/>
  <c r="O51" i="37"/>
  <c r="N51" i="37" s="1"/>
  <c r="O48" i="37"/>
  <c r="N48" i="37" s="1"/>
  <c r="O46" i="37"/>
  <c r="N46" i="37" s="1"/>
  <c r="O44" i="37"/>
  <c r="N44" i="37" s="1"/>
  <c r="O42" i="37"/>
  <c r="N42" i="37" s="1"/>
  <c r="O40" i="37"/>
  <c r="N40" i="37" s="1"/>
  <c r="O38" i="37"/>
  <c r="N38" i="37" s="1"/>
  <c r="O36" i="37"/>
  <c r="N36" i="37" s="1"/>
  <c r="O34" i="37"/>
  <c r="N34" i="37" s="1"/>
  <c r="O32" i="37"/>
  <c r="N32" i="37" s="1"/>
  <c r="O30" i="37"/>
  <c r="N30" i="37" s="1"/>
  <c r="O28" i="37"/>
  <c r="N28" i="37" s="1"/>
  <c r="O26" i="37"/>
  <c r="N26" i="37" s="1"/>
  <c r="O24" i="37"/>
  <c r="N24" i="37" s="1"/>
  <c r="O22" i="37"/>
  <c r="N22" i="37" s="1"/>
  <c r="O20" i="37"/>
  <c r="N20" i="37" s="1"/>
  <c r="O18" i="37"/>
  <c r="N18" i="37" s="1"/>
  <c r="O15" i="37"/>
  <c r="N15" i="37" s="1"/>
  <c r="L58" i="37"/>
  <c r="E12" i="1" s="1"/>
  <c r="M58" i="37" l="1"/>
  <c r="F12" i="1" s="1"/>
  <c r="O58" i="37" l="1"/>
  <c r="O11" i="37" l="1"/>
  <c r="G12" i="1"/>
  <c r="H846" i="7"/>
  <c r="L846" i="7" s="1"/>
  <c r="M846" i="7" s="1"/>
  <c r="O846" i="7" s="1"/>
  <c r="N846" i="7" s="1"/>
  <c r="L845" i="7"/>
  <c r="M845" i="7" s="1"/>
  <c r="O845" i="7" s="1"/>
  <c r="N845" i="7" s="1"/>
  <c r="L844" i="7"/>
  <c r="M844" i="7" s="1"/>
  <c r="O844" i="7" s="1"/>
  <c r="N844" i="7" s="1"/>
  <c r="L843" i="7"/>
  <c r="M843" i="7" s="1"/>
  <c r="O843" i="7" s="1"/>
  <c r="N843" i="7" s="1"/>
  <c r="L841" i="7"/>
  <c r="M841" i="7" s="1"/>
  <c r="O841" i="7" s="1"/>
  <c r="L840" i="7"/>
  <c r="M840" i="7" s="1"/>
  <c r="L839" i="7"/>
  <c r="M839" i="7" s="1"/>
  <c r="O839" i="7" s="1"/>
  <c r="L838" i="7"/>
  <c r="M838" i="7" s="1"/>
  <c r="L837" i="7"/>
  <c r="M837" i="7" s="1"/>
  <c r="O837" i="7" s="1"/>
  <c r="L836" i="7"/>
  <c r="M836" i="7" s="1"/>
  <c r="L835" i="7"/>
  <c r="M835" i="7" s="1"/>
  <c r="O835" i="7" s="1"/>
  <c r="L834" i="7"/>
  <c r="M834" i="7" s="1"/>
  <c r="L833" i="7"/>
  <c r="M833" i="7" s="1"/>
  <c r="O833" i="7" s="1"/>
  <c r="L832" i="7"/>
  <c r="M832" i="7" s="1"/>
  <c r="L831" i="7"/>
  <c r="M831" i="7" s="1"/>
  <c r="O831" i="7" s="1"/>
  <c r="L830" i="7"/>
  <c r="M830" i="7" s="1"/>
  <c r="L829" i="7"/>
  <c r="M829" i="7" s="1"/>
  <c r="O829" i="7" s="1"/>
  <c r="L828" i="7"/>
  <c r="M828" i="7" s="1"/>
  <c r="L827" i="7"/>
  <c r="M827" i="7" s="1"/>
  <c r="O827" i="7" s="1"/>
  <c r="L826" i="7"/>
  <c r="M826" i="7" s="1"/>
  <c r="L825" i="7"/>
  <c r="M825" i="7" s="1"/>
  <c r="O825" i="7" s="1"/>
  <c r="L824" i="7"/>
  <c r="M824" i="7" s="1"/>
  <c r="L823" i="7"/>
  <c r="M823" i="7" s="1"/>
  <c r="O823" i="7" s="1"/>
  <c r="L822" i="7"/>
  <c r="M822" i="7" s="1"/>
  <c r="L821" i="7"/>
  <c r="M821" i="7" s="1"/>
  <c r="O821" i="7" s="1"/>
  <c r="L820" i="7"/>
  <c r="M820" i="7" s="1"/>
  <c r="L819" i="7"/>
  <c r="M819" i="7" s="1"/>
  <c r="O819" i="7" s="1"/>
  <c r="L818" i="7"/>
  <c r="M818" i="7" s="1"/>
  <c r="L817" i="7"/>
  <c r="M817" i="7" s="1"/>
  <c r="O817" i="7" s="1"/>
  <c r="L816" i="7"/>
  <c r="M816" i="7" s="1"/>
  <c r="L815" i="7"/>
  <c r="M815" i="7" s="1"/>
  <c r="O815" i="7" s="1"/>
  <c r="L814" i="7"/>
  <c r="M814" i="7" s="1"/>
  <c r="L813" i="7"/>
  <c r="M813" i="7" s="1"/>
  <c r="O813" i="7" s="1"/>
  <c r="L812" i="7"/>
  <c r="M812" i="7" s="1"/>
  <c r="L811" i="7"/>
  <c r="M811" i="7" s="1"/>
  <c r="O811" i="7" s="1"/>
  <c r="L810" i="7"/>
  <c r="M810" i="7" s="1"/>
  <c r="L809" i="7"/>
  <c r="M809" i="7" s="1"/>
  <c r="O809" i="7" s="1"/>
  <c r="L808" i="7"/>
  <c r="M808" i="7" s="1"/>
  <c r="L807" i="7"/>
  <c r="M807" i="7" s="1"/>
  <c r="O807" i="7" s="1"/>
  <c r="L806" i="7"/>
  <c r="M806" i="7" s="1"/>
  <c r="L805" i="7"/>
  <c r="M805" i="7" s="1"/>
  <c r="O805" i="7" s="1"/>
  <c r="H804" i="7"/>
  <c r="L804" i="7" s="1"/>
  <c r="M804" i="7" s="1"/>
  <c r="L803" i="7"/>
  <c r="M803" i="7" s="1"/>
  <c r="O803" i="7" s="1"/>
  <c r="L802" i="7"/>
  <c r="M802" i="7" s="1"/>
  <c r="L801" i="7"/>
  <c r="M801" i="7" s="1"/>
  <c r="O801" i="7" s="1"/>
  <c r="L800" i="7"/>
  <c r="M800" i="7" s="1"/>
  <c r="L799" i="7"/>
  <c r="M799" i="7" s="1"/>
  <c r="O799" i="7" s="1"/>
  <c r="L798" i="7"/>
  <c r="M798" i="7" s="1"/>
  <c r="L797" i="7"/>
  <c r="M797" i="7" s="1"/>
  <c r="O797" i="7" s="1"/>
  <c r="L796" i="7"/>
  <c r="M796" i="7" s="1"/>
  <c r="L795" i="7"/>
  <c r="M795" i="7" s="1"/>
  <c r="O795" i="7" s="1"/>
  <c r="L794" i="7"/>
  <c r="M794" i="7" s="1"/>
  <c r="L793" i="7"/>
  <c r="M793" i="7" s="1"/>
  <c r="O793" i="7" s="1"/>
  <c r="L792" i="7"/>
  <c r="M792" i="7" s="1"/>
  <c r="L791" i="7"/>
  <c r="M791" i="7" s="1"/>
  <c r="O791" i="7" s="1"/>
  <c r="L790" i="7"/>
  <c r="M790" i="7" s="1"/>
  <c r="L789" i="7"/>
  <c r="M789" i="7" s="1"/>
  <c r="O789" i="7" s="1"/>
  <c r="L788" i="7"/>
  <c r="M788" i="7" s="1"/>
  <c r="L787" i="7"/>
  <c r="M787" i="7" s="1"/>
  <c r="O787" i="7" s="1"/>
  <c r="L784" i="7"/>
  <c r="M784" i="7" s="1"/>
  <c r="L783" i="7"/>
  <c r="M783" i="7" s="1"/>
  <c r="O783" i="7" s="1"/>
  <c r="L782" i="7"/>
  <c r="M782" i="7" s="1"/>
  <c r="L781" i="7"/>
  <c r="M781" i="7" s="1"/>
  <c r="O781" i="7" s="1"/>
  <c r="L780" i="7"/>
  <c r="M780" i="7" s="1"/>
  <c r="L779" i="7"/>
  <c r="M779" i="7" s="1"/>
  <c r="O779" i="7" s="1"/>
  <c r="N779" i="7" s="1"/>
  <c r="L778" i="7"/>
  <c r="M778" i="7" s="1"/>
  <c r="L777" i="7"/>
  <c r="M777" i="7" s="1"/>
  <c r="O777" i="7" s="1"/>
  <c r="L776" i="7"/>
  <c r="M776" i="7" s="1"/>
  <c r="L773" i="7"/>
  <c r="M773" i="7" s="1"/>
  <c r="O773" i="7" s="1"/>
  <c r="L772" i="7"/>
  <c r="M772" i="7" s="1"/>
  <c r="L771" i="7"/>
  <c r="M771" i="7" s="1"/>
  <c r="O771" i="7" s="1"/>
  <c r="L770" i="7"/>
  <c r="M770" i="7" s="1"/>
  <c r="L769" i="7"/>
  <c r="M769" i="7" s="1"/>
  <c r="O769" i="7" s="1"/>
  <c r="L768" i="7"/>
  <c r="M768" i="7" s="1"/>
  <c r="L767" i="7"/>
  <c r="M767" i="7" s="1"/>
  <c r="L766" i="7"/>
  <c r="M766" i="7" s="1"/>
  <c r="L765" i="7"/>
  <c r="M765" i="7" s="1"/>
  <c r="L764" i="7"/>
  <c r="M764" i="7" s="1"/>
  <c r="L763" i="7"/>
  <c r="M763" i="7" s="1"/>
  <c r="L762" i="7"/>
  <c r="M762" i="7" s="1"/>
  <c r="L761" i="7"/>
  <c r="M761" i="7" s="1"/>
  <c r="O761" i="7" s="1"/>
  <c r="N761" i="7" s="1"/>
  <c r="L760" i="7"/>
  <c r="M760" i="7" s="1"/>
  <c r="L759" i="7"/>
  <c r="M759" i="7" s="1"/>
  <c r="L758" i="7"/>
  <c r="M758" i="7" s="1"/>
  <c r="L757" i="7"/>
  <c r="M757" i="7" s="1"/>
  <c r="L756" i="7"/>
  <c r="M756" i="7" s="1"/>
  <c r="L755" i="7"/>
  <c r="M755" i="7" s="1"/>
  <c r="L754" i="7"/>
  <c r="M754" i="7" s="1"/>
  <c r="L753" i="7"/>
  <c r="M753" i="7" s="1"/>
  <c r="L752" i="7"/>
  <c r="M752" i="7" s="1"/>
  <c r="L751" i="7"/>
  <c r="M751" i="7" s="1"/>
  <c r="L750" i="7"/>
  <c r="M750" i="7" s="1"/>
  <c r="L749" i="7"/>
  <c r="M749" i="7" s="1"/>
  <c r="L748" i="7"/>
  <c r="M748" i="7" s="1"/>
  <c r="L747" i="7"/>
  <c r="M747" i="7" s="1"/>
  <c r="L746" i="7"/>
  <c r="M746" i="7" s="1"/>
  <c r="L744" i="7"/>
  <c r="M744" i="7" s="1"/>
  <c r="O744" i="7" s="1"/>
  <c r="N744" i="7" s="1"/>
  <c r="L743" i="7"/>
  <c r="M743" i="7" s="1"/>
  <c r="L741" i="7"/>
  <c r="M741" i="7" s="1"/>
  <c r="O741" i="7" s="1"/>
  <c r="L740" i="7"/>
  <c r="M740" i="7" s="1"/>
  <c r="L739" i="7"/>
  <c r="M739" i="7" s="1"/>
  <c r="L708" i="7"/>
  <c r="M708" i="7" s="1"/>
  <c r="L707" i="7"/>
  <c r="M707" i="7" s="1"/>
  <c r="O707" i="7" s="1"/>
  <c r="L705" i="7"/>
  <c r="M705" i="7" s="1"/>
  <c r="L704" i="7"/>
  <c r="M704" i="7" s="1"/>
  <c r="L703" i="7"/>
  <c r="M703" i="7" s="1"/>
  <c r="L702" i="7"/>
  <c r="M702" i="7" s="1"/>
  <c r="L701" i="7"/>
  <c r="M701" i="7" s="1"/>
  <c r="L700" i="7"/>
  <c r="M700" i="7" s="1"/>
  <c r="L699" i="7"/>
  <c r="M699" i="7" s="1"/>
  <c r="L698" i="7"/>
  <c r="M698" i="7" s="1"/>
  <c r="L697" i="7"/>
  <c r="M697" i="7" s="1"/>
  <c r="L696" i="7"/>
  <c r="M696" i="7" s="1"/>
  <c r="O696" i="7" s="1"/>
  <c r="N696" i="7" s="1"/>
  <c r="L695" i="7"/>
  <c r="M695" i="7" s="1"/>
  <c r="L694" i="7"/>
  <c r="M694" i="7" s="1"/>
  <c r="L693" i="7"/>
  <c r="M693" i="7" s="1"/>
  <c r="L692" i="7"/>
  <c r="M692" i="7" s="1"/>
  <c r="L691" i="7"/>
  <c r="M691" i="7" s="1"/>
  <c r="L690" i="7"/>
  <c r="M690" i="7" s="1"/>
  <c r="L689" i="7"/>
  <c r="M689" i="7" s="1"/>
  <c r="L688" i="7"/>
  <c r="M688" i="7" s="1"/>
  <c r="L687" i="7"/>
  <c r="M687" i="7" s="1"/>
  <c r="L686" i="7"/>
  <c r="M686" i="7" s="1"/>
  <c r="L684" i="7"/>
  <c r="M684" i="7" s="1"/>
  <c r="L683" i="7"/>
  <c r="M683" i="7" s="1"/>
  <c r="L682" i="7"/>
  <c r="M682" i="7" s="1"/>
  <c r="L681" i="7"/>
  <c r="M681" i="7" s="1"/>
  <c r="L737" i="7"/>
  <c r="M737" i="7" s="1"/>
  <c r="L736" i="7"/>
  <c r="M736" i="7" s="1"/>
  <c r="L735" i="7"/>
  <c r="M735" i="7" s="1"/>
  <c r="L734" i="7"/>
  <c r="M734" i="7" s="1"/>
  <c r="L733" i="7"/>
  <c r="M733" i="7" s="1"/>
  <c r="L732" i="7"/>
  <c r="M732" i="7" s="1"/>
  <c r="L731" i="7"/>
  <c r="M731" i="7" s="1"/>
  <c r="L730" i="7"/>
  <c r="M730" i="7" s="1"/>
  <c r="L729" i="7"/>
  <c r="M729" i="7" s="1"/>
  <c r="L728" i="7"/>
  <c r="M728" i="7" s="1"/>
  <c r="L727" i="7"/>
  <c r="M727" i="7" s="1"/>
  <c r="L726" i="7"/>
  <c r="M726" i="7" s="1"/>
  <c r="L680" i="7"/>
  <c r="M680" i="7" s="1"/>
  <c r="L679" i="7"/>
  <c r="M679" i="7" s="1"/>
  <c r="L724" i="7"/>
  <c r="M724" i="7" s="1"/>
  <c r="H723" i="7"/>
  <c r="L723" i="7" s="1"/>
  <c r="M723" i="7" s="1"/>
  <c r="L722" i="7"/>
  <c r="M722" i="7" s="1"/>
  <c r="L721" i="7"/>
  <c r="M721" i="7" s="1"/>
  <c r="L720" i="7"/>
  <c r="M720" i="7" s="1"/>
  <c r="L719" i="7"/>
  <c r="M719" i="7" s="1"/>
  <c r="L718" i="7"/>
  <c r="M718" i="7" s="1"/>
  <c r="L716" i="7"/>
  <c r="M716" i="7" s="1"/>
  <c r="L715" i="7"/>
  <c r="M715" i="7" s="1"/>
  <c r="L714" i="7"/>
  <c r="M714" i="7" s="1"/>
  <c r="L713" i="7"/>
  <c r="M713" i="7" s="1"/>
  <c r="L678" i="7"/>
  <c r="M678" i="7" s="1"/>
  <c r="L677" i="7"/>
  <c r="M677" i="7" s="1"/>
  <c r="L676" i="7"/>
  <c r="M676" i="7" s="1"/>
  <c r="L675" i="7"/>
  <c r="M675" i="7" s="1"/>
  <c r="L712" i="7"/>
  <c r="M712" i="7" s="1"/>
  <c r="L711" i="7"/>
  <c r="M711" i="7" s="1"/>
  <c r="L710" i="7"/>
  <c r="M710" i="7" s="1"/>
  <c r="L709" i="7"/>
  <c r="M709" i="7" s="1"/>
  <c r="L674" i="7"/>
  <c r="M674" i="7" s="1"/>
  <c r="L673" i="7"/>
  <c r="M673" i="7" s="1"/>
  <c r="L672" i="7"/>
  <c r="M672" i="7" s="1"/>
  <c r="L671" i="7"/>
  <c r="M671" i="7" s="1"/>
  <c r="L670" i="7"/>
  <c r="M670" i="7" s="1"/>
  <c r="L669" i="7"/>
  <c r="M669" i="7" s="1"/>
  <c r="L668" i="7"/>
  <c r="M668" i="7" s="1"/>
  <c r="L667" i="7"/>
  <c r="M667" i="7" s="1"/>
  <c r="L666" i="7"/>
  <c r="M666" i="7" s="1"/>
  <c r="L665" i="7"/>
  <c r="M665" i="7" s="1"/>
  <c r="L664" i="7"/>
  <c r="M664" i="7" s="1"/>
  <c r="L663" i="7"/>
  <c r="M663" i="7" s="1"/>
  <c r="L662" i="7"/>
  <c r="M662" i="7" s="1"/>
  <c r="L661" i="7"/>
  <c r="M661" i="7" s="1"/>
  <c r="L660" i="7"/>
  <c r="M660" i="7" s="1"/>
  <c r="L659" i="7"/>
  <c r="M659" i="7" s="1"/>
  <c r="L658" i="7"/>
  <c r="M658" i="7" s="1"/>
  <c r="L657" i="7"/>
  <c r="M657" i="7" s="1"/>
  <c r="L656" i="7"/>
  <c r="M656" i="7" s="1"/>
  <c r="L655" i="7"/>
  <c r="M655" i="7" s="1"/>
  <c r="L654" i="7"/>
  <c r="M654" i="7" s="1"/>
  <c r="L653" i="7"/>
  <c r="M653" i="7" s="1"/>
  <c r="H652" i="7"/>
  <c r="L652" i="7" s="1"/>
  <c r="M652" i="7" s="1"/>
  <c r="H651" i="7"/>
  <c r="L651" i="7" s="1"/>
  <c r="M651" i="7" s="1"/>
  <c r="L650" i="7"/>
  <c r="M650" i="7" s="1"/>
  <c r="O650" i="7" s="1"/>
  <c r="N650" i="7" s="1"/>
  <c r="L649" i="7"/>
  <c r="M649" i="7" s="1"/>
  <c r="O649" i="7" s="1"/>
  <c r="N649" i="7" s="1"/>
  <c r="L648" i="7"/>
  <c r="M648" i="7" s="1"/>
  <c r="O648" i="7" s="1"/>
  <c r="N648" i="7" s="1"/>
  <c r="L647" i="7"/>
  <c r="M647" i="7" s="1"/>
  <c r="O647" i="7" s="1"/>
  <c r="N647" i="7" s="1"/>
  <c r="L646" i="7"/>
  <c r="M646" i="7" s="1"/>
  <c r="O646" i="7" s="1"/>
  <c r="N646" i="7" s="1"/>
  <c r="L645" i="7"/>
  <c r="M645" i="7" s="1"/>
  <c r="O645" i="7" s="1"/>
  <c r="N645" i="7" s="1"/>
  <c r="L644" i="7"/>
  <c r="M644" i="7" s="1"/>
  <c r="O644" i="7" s="1"/>
  <c r="N644" i="7" s="1"/>
  <c r="L643" i="7"/>
  <c r="M643" i="7" s="1"/>
  <c r="O643" i="7" s="1"/>
  <c r="N643" i="7" s="1"/>
  <c r="L642" i="7"/>
  <c r="M642" i="7" s="1"/>
  <c r="O642" i="7" s="1"/>
  <c r="N642" i="7" s="1"/>
  <c r="L641" i="7"/>
  <c r="M641" i="7" s="1"/>
  <c r="O641" i="7" s="1"/>
  <c r="N641" i="7" s="1"/>
  <c r="L640" i="7"/>
  <c r="M640" i="7" s="1"/>
  <c r="O640" i="7" s="1"/>
  <c r="N640" i="7" s="1"/>
  <c r="L639" i="7"/>
  <c r="M639" i="7" s="1"/>
  <c r="O639" i="7" s="1"/>
  <c r="N639" i="7" s="1"/>
  <c r="L638" i="7"/>
  <c r="M638" i="7" s="1"/>
  <c r="O638" i="7" s="1"/>
  <c r="N638" i="7" s="1"/>
  <c r="L637" i="7"/>
  <c r="M637" i="7" s="1"/>
  <c r="O637" i="7" s="1"/>
  <c r="N637" i="7" s="1"/>
  <c r="L636" i="7"/>
  <c r="M636" i="7" s="1"/>
  <c r="O636" i="7" s="1"/>
  <c r="N636" i="7" s="1"/>
  <c r="L635" i="7"/>
  <c r="M635" i="7" s="1"/>
  <c r="O635" i="7" s="1"/>
  <c r="N635" i="7" s="1"/>
  <c r="L634" i="7"/>
  <c r="M634" i="7" s="1"/>
  <c r="O634" i="7" s="1"/>
  <c r="N634" i="7" s="1"/>
  <c r="L633" i="7"/>
  <c r="M633" i="7" s="1"/>
  <c r="O633" i="7" s="1"/>
  <c r="N633" i="7" s="1"/>
  <c r="L631" i="7"/>
  <c r="M631" i="7" s="1"/>
  <c r="O631" i="7" s="1"/>
  <c r="N631" i="7" s="1"/>
  <c r="L630" i="7"/>
  <c r="M630" i="7" s="1"/>
  <c r="O630" i="7" s="1"/>
  <c r="N630" i="7" s="1"/>
  <c r="L629" i="7"/>
  <c r="M629" i="7" s="1"/>
  <c r="O629" i="7" s="1"/>
  <c r="N629" i="7" s="1"/>
  <c r="L628" i="7"/>
  <c r="M628" i="7" s="1"/>
  <c r="O628" i="7" s="1"/>
  <c r="N628" i="7" s="1"/>
  <c r="L627" i="7"/>
  <c r="M627" i="7" s="1"/>
  <c r="O627" i="7" s="1"/>
  <c r="N627" i="7" s="1"/>
  <c r="L626" i="7"/>
  <c r="M626" i="7" s="1"/>
  <c r="O626" i="7" s="1"/>
  <c r="N626" i="7" s="1"/>
  <c r="L625" i="7"/>
  <c r="M625" i="7" s="1"/>
  <c r="O625" i="7" s="1"/>
  <c r="N625" i="7" s="1"/>
  <c r="L624" i="7"/>
  <c r="M624" i="7" s="1"/>
  <c r="O624" i="7" s="1"/>
  <c r="N624" i="7" s="1"/>
  <c r="L623" i="7"/>
  <c r="M623" i="7" s="1"/>
  <c r="O623" i="7" s="1"/>
  <c r="N623" i="7" s="1"/>
  <c r="L622" i="7"/>
  <c r="M622" i="7" s="1"/>
  <c r="O622" i="7" s="1"/>
  <c r="N622" i="7" s="1"/>
  <c r="L621" i="7"/>
  <c r="M621" i="7" s="1"/>
  <c r="O621" i="7" s="1"/>
  <c r="N621" i="7" s="1"/>
  <c r="L620" i="7"/>
  <c r="M620" i="7" s="1"/>
  <c r="O620" i="7" s="1"/>
  <c r="N620" i="7" s="1"/>
  <c r="L619" i="7"/>
  <c r="M619" i="7" s="1"/>
  <c r="O619" i="7" s="1"/>
  <c r="N619" i="7" s="1"/>
  <c r="L618" i="7"/>
  <c r="M618" i="7" s="1"/>
  <c r="O618" i="7" s="1"/>
  <c r="N618" i="7" s="1"/>
  <c r="L617" i="7"/>
  <c r="M617" i="7" s="1"/>
  <c r="O617" i="7" s="1"/>
  <c r="N617" i="7" s="1"/>
  <c r="L616" i="7"/>
  <c r="M616" i="7" s="1"/>
  <c r="O616" i="7" s="1"/>
  <c r="N616" i="7" s="1"/>
  <c r="L615" i="7"/>
  <c r="M615" i="7" s="1"/>
  <c r="O615" i="7" s="1"/>
  <c r="N615" i="7" s="1"/>
  <c r="L614" i="7"/>
  <c r="M614" i="7" s="1"/>
  <c r="O614" i="7" s="1"/>
  <c r="N614" i="7" s="1"/>
  <c r="L613" i="7"/>
  <c r="M613" i="7" s="1"/>
  <c r="O613" i="7" s="1"/>
  <c r="N613" i="7" s="1"/>
  <c r="L612" i="7"/>
  <c r="M612" i="7" s="1"/>
  <c r="O612" i="7" s="1"/>
  <c r="N612" i="7" s="1"/>
  <c r="L611" i="7"/>
  <c r="M611" i="7" s="1"/>
  <c r="O611" i="7" s="1"/>
  <c r="N611" i="7" s="1"/>
  <c r="L610" i="7"/>
  <c r="M610" i="7" s="1"/>
  <c r="O610" i="7" s="1"/>
  <c r="N610" i="7" s="1"/>
  <c r="H609" i="7"/>
  <c r="L609" i="7" s="1"/>
  <c r="M609" i="7" s="1"/>
  <c r="O609" i="7" s="1"/>
  <c r="N609" i="7" s="1"/>
  <c r="L608" i="7"/>
  <c r="M608" i="7" s="1"/>
  <c r="L607" i="7"/>
  <c r="M607" i="7" s="1"/>
  <c r="L606" i="7"/>
  <c r="M606" i="7" s="1"/>
  <c r="L605" i="7"/>
  <c r="M605" i="7" s="1"/>
  <c r="L604" i="7"/>
  <c r="M604" i="7" s="1"/>
  <c r="L603" i="7"/>
  <c r="M603" i="7" s="1"/>
  <c r="L602" i="7"/>
  <c r="M602" i="7" s="1"/>
  <c r="L601" i="7"/>
  <c r="M601" i="7" s="1"/>
  <c r="L600" i="7"/>
  <c r="M600" i="7" s="1"/>
  <c r="L599" i="7"/>
  <c r="M599" i="7" s="1"/>
  <c r="L598" i="7"/>
  <c r="M598" i="7" s="1"/>
  <c r="L597" i="7"/>
  <c r="M597" i="7" s="1"/>
  <c r="L595" i="7"/>
  <c r="M595" i="7" s="1"/>
  <c r="L594" i="7"/>
  <c r="M594" i="7" s="1"/>
  <c r="L593" i="7"/>
  <c r="M593" i="7" s="1"/>
  <c r="L592" i="7"/>
  <c r="M592" i="7" s="1"/>
  <c r="O592" i="7" s="1"/>
  <c r="N592" i="7" s="1"/>
  <c r="L590" i="7"/>
  <c r="M590" i="7" s="1"/>
  <c r="L589" i="7"/>
  <c r="M589" i="7" s="1"/>
  <c r="L588" i="7"/>
  <c r="M588" i="7" s="1"/>
  <c r="L587" i="7"/>
  <c r="M587" i="7" s="1"/>
  <c r="L586" i="7"/>
  <c r="M586" i="7" s="1"/>
  <c r="L584" i="7"/>
  <c r="M584" i="7" s="1"/>
  <c r="L583" i="7"/>
  <c r="M583" i="7" s="1"/>
  <c r="L582" i="7"/>
  <c r="M582" i="7" s="1"/>
  <c r="L581" i="7"/>
  <c r="M581" i="7" s="1"/>
  <c r="L580" i="7"/>
  <c r="M580" i="7" s="1"/>
  <c r="L579" i="7"/>
  <c r="M579" i="7" s="1"/>
  <c r="L578" i="7"/>
  <c r="M578" i="7" s="1"/>
  <c r="L577" i="7"/>
  <c r="M577" i="7" s="1"/>
  <c r="L576" i="7"/>
  <c r="M576" i="7" s="1"/>
  <c r="L575" i="7"/>
  <c r="M575" i="7" s="1"/>
  <c r="L574" i="7"/>
  <c r="M574" i="7" s="1"/>
  <c r="O574" i="7" s="1"/>
  <c r="N574" i="7" s="1"/>
  <c r="L573" i="7"/>
  <c r="M573" i="7" s="1"/>
  <c r="L572" i="7"/>
  <c r="M572" i="7" s="1"/>
  <c r="L571" i="7"/>
  <c r="M571" i="7" s="1"/>
  <c r="L570" i="7"/>
  <c r="M570" i="7" s="1"/>
  <c r="L569" i="7"/>
  <c r="M569" i="7" s="1"/>
  <c r="L568" i="7"/>
  <c r="M568" i="7" s="1"/>
  <c r="L567" i="7"/>
  <c r="M567" i="7" s="1"/>
  <c r="L566" i="7"/>
  <c r="M566" i="7" s="1"/>
  <c r="L565" i="7"/>
  <c r="M565" i="7" s="1"/>
  <c r="L564" i="7"/>
  <c r="M564" i="7" s="1"/>
  <c r="L563" i="7"/>
  <c r="M563" i="7" s="1"/>
  <c r="L562" i="7"/>
  <c r="M562" i="7" s="1"/>
  <c r="L561" i="7"/>
  <c r="M561" i="7" s="1"/>
  <c r="L560" i="7"/>
  <c r="M560" i="7" s="1"/>
  <c r="L559" i="7"/>
  <c r="M559" i="7" s="1"/>
  <c r="L558" i="7"/>
  <c r="M558" i="7" s="1"/>
  <c r="O558" i="7" s="1"/>
  <c r="N558" i="7" s="1"/>
  <c r="L557" i="7"/>
  <c r="M557" i="7" s="1"/>
  <c r="L556" i="7"/>
  <c r="M556" i="7" s="1"/>
  <c r="L555" i="7"/>
  <c r="M555" i="7" s="1"/>
  <c r="L554" i="7"/>
  <c r="M554" i="7" s="1"/>
  <c r="L553" i="7"/>
  <c r="M553" i="7" s="1"/>
  <c r="L552" i="7"/>
  <c r="M552" i="7" s="1"/>
  <c r="L551" i="7"/>
  <c r="M551" i="7" s="1"/>
  <c r="L549" i="7"/>
  <c r="M549" i="7" s="1"/>
  <c r="L547" i="7"/>
  <c r="M547" i="7" s="1"/>
  <c r="L546" i="7"/>
  <c r="M546" i="7" s="1"/>
  <c r="L545" i="7"/>
  <c r="M545" i="7" s="1"/>
  <c r="L544" i="7"/>
  <c r="M544" i="7" s="1"/>
  <c r="L543" i="7"/>
  <c r="M543" i="7" s="1"/>
  <c r="L542" i="7"/>
  <c r="M542" i="7" s="1"/>
  <c r="L541" i="7"/>
  <c r="M541" i="7" s="1"/>
  <c r="L538" i="7"/>
  <c r="M538" i="7" s="1"/>
  <c r="O538" i="7" s="1"/>
  <c r="N538" i="7" s="1"/>
  <c r="L537" i="7"/>
  <c r="M537" i="7" s="1"/>
  <c r="L536" i="7"/>
  <c r="M536" i="7" s="1"/>
  <c r="L535" i="7"/>
  <c r="M535" i="7" s="1"/>
  <c r="L534" i="7"/>
  <c r="M534" i="7" s="1"/>
  <c r="L533" i="7"/>
  <c r="M533" i="7" s="1"/>
  <c r="L532" i="7"/>
  <c r="M532" i="7" s="1"/>
  <c r="L531" i="7"/>
  <c r="M531" i="7" s="1"/>
  <c r="L530" i="7"/>
  <c r="M530" i="7" s="1"/>
  <c r="L529" i="7"/>
  <c r="M529" i="7" s="1"/>
  <c r="L528" i="7"/>
  <c r="M528" i="7" s="1"/>
  <c r="L527" i="7"/>
  <c r="M527" i="7" s="1"/>
  <c r="L526" i="7"/>
  <c r="M526" i="7" s="1"/>
  <c r="L525" i="7"/>
  <c r="M525" i="7" s="1"/>
  <c r="L524" i="7"/>
  <c r="M524" i="7" s="1"/>
  <c r="L523" i="7"/>
  <c r="M523" i="7" s="1"/>
  <c r="L522" i="7"/>
  <c r="M522" i="7" s="1"/>
  <c r="H521" i="7"/>
  <c r="L521" i="7" s="1"/>
  <c r="M521" i="7" s="1"/>
  <c r="L520" i="7"/>
  <c r="M520" i="7" s="1"/>
  <c r="L519" i="7"/>
  <c r="M519" i="7" s="1"/>
  <c r="L518" i="7"/>
  <c r="M518" i="7" s="1"/>
  <c r="L517" i="7"/>
  <c r="M517" i="7" s="1"/>
  <c r="L516" i="7"/>
  <c r="M516" i="7" s="1"/>
  <c r="L515" i="7"/>
  <c r="M515" i="7" s="1"/>
  <c r="L514" i="7"/>
  <c r="M514" i="7" s="1"/>
  <c r="L513" i="7"/>
  <c r="M513" i="7" s="1"/>
  <c r="L512" i="7"/>
  <c r="M512" i="7" s="1"/>
  <c r="L511" i="7"/>
  <c r="M511" i="7" s="1"/>
  <c r="L510" i="7"/>
  <c r="M510" i="7" s="1"/>
  <c r="L509" i="7"/>
  <c r="M509" i="7" s="1"/>
  <c r="L508" i="7"/>
  <c r="M508" i="7" s="1"/>
  <c r="L507" i="7"/>
  <c r="M507" i="7" s="1"/>
  <c r="L506" i="7"/>
  <c r="M506" i="7" s="1"/>
  <c r="L505" i="7"/>
  <c r="M505" i="7" s="1"/>
  <c r="L504" i="7"/>
  <c r="M504" i="7" s="1"/>
  <c r="L503" i="7"/>
  <c r="M503" i="7" s="1"/>
  <c r="H502" i="7"/>
  <c r="L502" i="7" s="1"/>
  <c r="M502" i="7" s="1"/>
  <c r="L501" i="7"/>
  <c r="M501" i="7" s="1"/>
  <c r="L499" i="7"/>
  <c r="M499" i="7" s="1"/>
  <c r="L498" i="7"/>
  <c r="M498" i="7" s="1"/>
  <c r="L497" i="7"/>
  <c r="M497" i="7" s="1"/>
  <c r="L496" i="7"/>
  <c r="M496" i="7" s="1"/>
  <c r="L495" i="7"/>
  <c r="M495" i="7" s="1"/>
  <c r="L494" i="7"/>
  <c r="M494" i="7" s="1"/>
  <c r="L493" i="7"/>
  <c r="M493" i="7" s="1"/>
  <c r="L492" i="7"/>
  <c r="M492" i="7" s="1"/>
  <c r="L491" i="7"/>
  <c r="M491" i="7" s="1"/>
  <c r="L490" i="7"/>
  <c r="M490" i="7" s="1"/>
  <c r="L489" i="7"/>
  <c r="M489" i="7" s="1"/>
  <c r="L488" i="7"/>
  <c r="M488" i="7" s="1"/>
  <c r="L487" i="7"/>
  <c r="M487" i="7" s="1"/>
  <c r="L486" i="7"/>
  <c r="M486" i="7" s="1"/>
  <c r="H485" i="7"/>
  <c r="L485" i="7" s="1"/>
  <c r="M485" i="7" s="1"/>
  <c r="H484" i="7"/>
  <c r="L484" i="7" s="1"/>
  <c r="M484" i="7" s="1"/>
  <c r="L483" i="7"/>
  <c r="M483" i="7" s="1"/>
  <c r="L482" i="7"/>
  <c r="M482" i="7" s="1"/>
  <c r="L481" i="7"/>
  <c r="M481" i="7" s="1"/>
  <c r="L480" i="7"/>
  <c r="M480" i="7" s="1"/>
  <c r="L479" i="7"/>
  <c r="M479" i="7" s="1"/>
  <c r="L478" i="7"/>
  <c r="M478" i="7" s="1"/>
  <c r="L477" i="7"/>
  <c r="M477" i="7" s="1"/>
  <c r="L476" i="7"/>
  <c r="M476" i="7" s="1"/>
  <c r="L475" i="7"/>
  <c r="M475" i="7" s="1"/>
  <c r="L474" i="7"/>
  <c r="M474" i="7" s="1"/>
  <c r="L473" i="7"/>
  <c r="M473" i="7" s="1"/>
  <c r="L472" i="7"/>
  <c r="M472" i="7" s="1"/>
  <c r="L471" i="7"/>
  <c r="M471" i="7" s="1"/>
  <c r="L470" i="7"/>
  <c r="M470" i="7" s="1"/>
  <c r="L469" i="7"/>
  <c r="M469" i="7" s="1"/>
  <c r="L468" i="7"/>
  <c r="M468" i="7" s="1"/>
  <c r="L467" i="7"/>
  <c r="M467" i="7" s="1"/>
  <c r="L466" i="7"/>
  <c r="M466" i="7" s="1"/>
  <c r="L465" i="7"/>
  <c r="M465" i="7" s="1"/>
  <c r="L464" i="7"/>
  <c r="M464" i="7" s="1"/>
  <c r="L463" i="7"/>
  <c r="M463" i="7" s="1"/>
  <c r="L462" i="7"/>
  <c r="M462" i="7" s="1"/>
  <c r="L461" i="7"/>
  <c r="M461" i="7" s="1"/>
  <c r="L460" i="7"/>
  <c r="M460" i="7" s="1"/>
  <c r="L459" i="7"/>
  <c r="M459" i="7" s="1"/>
  <c r="L458" i="7"/>
  <c r="M458" i="7" s="1"/>
  <c r="L457" i="7"/>
  <c r="M457" i="7" s="1"/>
  <c r="L455" i="7"/>
  <c r="M455" i="7" s="1"/>
  <c r="L454" i="7"/>
  <c r="M454" i="7" s="1"/>
  <c r="L453" i="7"/>
  <c r="M453" i="7" s="1"/>
  <c r="M452" i="7"/>
  <c r="L447" i="7"/>
  <c r="M447" i="7" s="1"/>
  <c r="L446" i="7"/>
  <c r="M446" i="7" s="1"/>
  <c r="L444" i="7"/>
  <c r="M444" i="7" s="1"/>
  <c r="L443" i="7"/>
  <c r="M443" i="7" s="1"/>
  <c r="L442" i="7"/>
  <c r="M442" i="7" s="1"/>
  <c r="L441" i="7"/>
  <c r="M441" i="7" s="1"/>
  <c r="L440" i="7"/>
  <c r="M440" i="7" s="1"/>
  <c r="L439" i="7"/>
  <c r="M439" i="7" s="1"/>
  <c r="L438" i="7"/>
  <c r="M438" i="7" s="1"/>
  <c r="L437" i="7"/>
  <c r="M437" i="7" s="1"/>
  <c r="L436" i="7"/>
  <c r="M436" i="7" s="1"/>
  <c r="L435" i="7"/>
  <c r="M435" i="7" s="1"/>
  <c r="L434" i="7"/>
  <c r="M434" i="7" s="1"/>
  <c r="L433" i="7"/>
  <c r="M433" i="7" s="1"/>
  <c r="L432" i="7"/>
  <c r="M432" i="7" s="1"/>
  <c r="L431" i="7"/>
  <c r="M431" i="7" s="1"/>
  <c r="L426" i="7"/>
  <c r="M426" i="7" s="1"/>
  <c r="L425" i="7"/>
  <c r="M425" i="7" s="1"/>
  <c r="L424" i="7"/>
  <c r="M424" i="7" s="1"/>
  <c r="L423" i="7"/>
  <c r="M423" i="7" s="1"/>
  <c r="L422" i="7"/>
  <c r="M422" i="7" s="1"/>
  <c r="L421" i="7"/>
  <c r="M421" i="7" s="1"/>
  <c r="L420" i="7"/>
  <c r="M420" i="7" s="1"/>
  <c r="L419" i="7"/>
  <c r="M419" i="7" s="1"/>
  <c r="L418" i="7"/>
  <c r="M418" i="7" s="1"/>
  <c r="L417" i="7"/>
  <c r="M417" i="7" s="1"/>
  <c r="L416" i="7"/>
  <c r="M416" i="7" s="1"/>
  <c r="L415" i="7"/>
  <c r="M415" i="7" s="1"/>
  <c r="L414" i="7"/>
  <c r="M414" i="7" s="1"/>
  <c r="L413" i="7"/>
  <c r="M413" i="7" s="1"/>
  <c r="L412" i="7"/>
  <c r="M412" i="7" s="1"/>
  <c r="L411" i="7"/>
  <c r="M411" i="7" s="1"/>
  <c r="L410" i="7"/>
  <c r="M410" i="7" s="1"/>
  <c r="L409" i="7"/>
  <c r="M409" i="7" s="1"/>
  <c r="L408" i="7"/>
  <c r="M408" i="7" s="1"/>
  <c r="L407" i="7"/>
  <c r="M407" i="7" s="1"/>
  <c r="L406" i="7"/>
  <c r="M406" i="7" s="1"/>
  <c r="L405" i="7"/>
  <c r="M405" i="7" s="1"/>
  <c r="L404" i="7"/>
  <c r="M404" i="7" s="1"/>
  <c r="L402" i="7"/>
  <c r="M402" i="7" s="1"/>
  <c r="L401" i="7"/>
  <c r="M401" i="7" s="1"/>
  <c r="L400" i="7"/>
  <c r="M400" i="7" s="1"/>
  <c r="L399" i="7"/>
  <c r="M399" i="7" s="1"/>
  <c r="L398" i="7"/>
  <c r="M398" i="7" s="1"/>
  <c r="L397" i="7"/>
  <c r="M397" i="7" s="1"/>
  <c r="L396" i="7"/>
  <c r="M396" i="7" s="1"/>
  <c r="L395" i="7"/>
  <c r="M395" i="7" s="1"/>
  <c r="L394" i="7"/>
  <c r="M394" i="7" s="1"/>
  <c r="L393" i="7"/>
  <c r="M393" i="7" s="1"/>
  <c r="L392" i="7"/>
  <c r="M392" i="7" s="1"/>
  <c r="L391" i="7"/>
  <c r="M391" i="7" s="1"/>
  <c r="L390" i="7"/>
  <c r="M390" i="7" s="1"/>
  <c r="L389" i="7"/>
  <c r="M389" i="7" s="1"/>
  <c r="L388" i="7"/>
  <c r="M388" i="7" s="1"/>
  <c r="L387" i="7"/>
  <c r="M387" i="7" s="1"/>
  <c r="L386" i="7"/>
  <c r="M386" i="7" s="1"/>
  <c r="L385" i="7"/>
  <c r="M385" i="7" s="1"/>
  <c r="L384" i="7"/>
  <c r="M384" i="7" s="1"/>
  <c r="L383" i="7"/>
  <c r="M383" i="7" s="1"/>
  <c r="L382" i="7"/>
  <c r="M382" i="7" s="1"/>
  <c r="L381" i="7"/>
  <c r="M381" i="7" s="1"/>
  <c r="L380" i="7"/>
  <c r="M380" i="7" s="1"/>
  <c r="L379" i="7"/>
  <c r="M379" i="7" s="1"/>
  <c r="L378" i="7"/>
  <c r="M378" i="7" s="1"/>
  <c r="L376" i="7"/>
  <c r="M376" i="7" s="1"/>
  <c r="L374" i="7"/>
  <c r="M374" i="7" s="1"/>
  <c r="L373" i="7"/>
  <c r="M373" i="7" s="1"/>
  <c r="L372" i="7"/>
  <c r="M372" i="7" s="1"/>
  <c r="L371" i="7"/>
  <c r="M371" i="7" s="1"/>
  <c r="L370" i="7"/>
  <c r="M370" i="7" s="1"/>
  <c r="L369" i="7"/>
  <c r="M369" i="7" s="1"/>
  <c r="L368" i="7"/>
  <c r="M368" i="7" s="1"/>
  <c r="L367" i="7"/>
  <c r="M367" i="7" s="1"/>
  <c r="L362" i="7"/>
  <c r="M362" i="7" s="1"/>
  <c r="L361" i="7"/>
  <c r="M361" i="7" s="1"/>
  <c r="L360" i="7"/>
  <c r="M360" i="7" s="1"/>
  <c r="L359" i="7"/>
  <c r="M359" i="7" s="1"/>
  <c r="L358" i="7"/>
  <c r="M358" i="7" s="1"/>
  <c r="L357" i="7"/>
  <c r="M357" i="7" s="1"/>
  <c r="L356" i="7"/>
  <c r="M356" i="7" s="1"/>
  <c r="L355" i="7"/>
  <c r="M355" i="7" s="1"/>
  <c r="L354" i="7"/>
  <c r="M354" i="7" s="1"/>
  <c r="L352" i="7"/>
  <c r="M352" i="7" s="1"/>
  <c r="L351" i="7"/>
  <c r="M351" i="7" s="1"/>
  <c r="L350" i="7"/>
  <c r="M350" i="7" s="1"/>
  <c r="L349" i="7"/>
  <c r="M349" i="7" s="1"/>
  <c r="L348" i="7"/>
  <c r="M348" i="7" s="1"/>
  <c r="L347" i="7"/>
  <c r="M347" i="7" s="1"/>
  <c r="L346" i="7"/>
  <c r="M346" i="7" s="1"/>
  <c r="L345" i="7"/>
  <c r="M345" i="7" s="1"/>
  <c r="L344" i="7"/>
  <c r="M344" i="7" s="1"/>
  <c r="L343" i="7"/>
  <c r="M343" i="7" s="1"/>
  <c r="L342" i="7"/>
  <c r="M342" i="7" s="1"/>
  <c r="L341" i="7"/>
  <c r="M341" i="7" s="1"/>
  <c r="L340" i="7"/>
  <c r="M340" i="7" s="1"/>
  <c r="L339" i="7"/>
  <c r="M339" i="7" s="1"/>
  <c r="L338" i="7"/>
  <c r="M338" i="7" s="1"/>
  <c r="L337" i="7"/>
  <c r="M337" i="7" s="1"/>
  <c r="L336" i="7"/>
  <c r="M336" i="7" s="1"/>
  <c r="L335" i="7"/>
  <c r="M335" i="7" s="1"/>
  <c r="L334" i="7"/>
  <c r="M334" i="7" s="1"/>
  <c r="L333" i="7"/>
  <c r="M333" i="7" s="1"/>
  <c r="L332" i="7"/>
  <c r="M332" i="7" s="1"/>
  <c r="L331" i="7"/>
  <c r="M331" i="7" s="1"/>
  <c r="L330" i="7"/>
  <c r="M330" i="7" s="1"/>
  <c r="L329" i="7"/>
  <c r="M329" i="7" s="1"/>
  <c r="L328" i="7"/>
  <c r="M328" i="7" s="1"/>
  <c r="L327" i="7"/>
  <c r="M327" i="7" s="1"/>
  <c r="L326" i="7"/>
  <c r="M326" i="7" s="1"/>
  <c r="L325" i="7"/>
  <c r="M325" i="7" s="1"/>
  <c r="L324" i="7"/>
  <c r="M324" i="7" s="1"/>
  <c r="L323" i="7"/>
  <c r="M323" i="7" s="1"/>
  <c r="L322" i="7"/>
  <c r="M322" i="7" s="1"/>
  <c r="L321" i="7"/>
  <c r="M321" i="7" s="1"/>
  <c r="L320" i="7"/>
  <c r="M320" i="7" s="1"/>
  <c r="L319" i="7"/>
  <c r="M319" i="7" s="1"/>
  <c r="L318" i="7"/>
  <c r="M318" i="7" s="1"/>
  <c r="L317" i="7"/>
  <c r="M317" i="7" s="1"/>
  <c r="L316" i="7"/>
  <c r="M316" i="7" s="1"/>
  <c r="L315" i="7"/>
  <c r="M315" i="7" s="1"/>
  <c r="L314" i="7"/>
  <c r="M314" i="7" s="1"/>
  <c r="L313" i="7"/>
  <c r="M313" i="7" s="1"/>
  <c r="L312" i="7"/>
  <c r="M312" i="7" s="1"/>
  <c r="L311" i="7"/>
  <c r="M311" i="7" s="1"/>
  <c r="L310" i="7"/>
  <c r="M310" i="7" s="1"/>
  <c r="L309" i="7"/>
  <c r="M309" i="7" s="1"/>
  <c r="L308" i="7"/>
  <c r="M308" i="7" s="1"/>
  <c r="L307" i="7"/>
  <c r="M307" i="7" s="1"/>
  <c r="L306" i="7"/>
  <c r="M306" i="7" s="1"/>
  <c r="L305" i="7"/>
  <c r="M305" i="7" s="1"/>
  <c r="L304" i="7"/>
  <c r="M304" i="7" s="1"/>
  <c r="L303" i="7"/>
  <c r="M303" i="7" s="1"/>
  <c r="L302" i="7"/>
  <c r="M302" i="7" s="1"/>
  <c r="L301" i="7"/>
  <c r="M301" i="7" s="1"/>
  <c r="L300" i="7"/>
  <c r="M300" i="7" s="1"/>
  <c r="L299" i="7"/>
  <c r="M299" i="7" s="1"/>
  <c r="L298" i="7"/>
  <c r="M298" i="7" s="1"/>
  <c r="L297" i="7"/>
  <c r="M297" i="7" s="1"/>
  <c r="L296" i="7"/>
  <c r="M296" i="7" s="1"/>
  <c r="L295" i="7"/>
  <c r="M295" i="7" s="1"/>
  <c r="L293" i="7"/>
  <c r="M293" i="7" s="1"/>
  <c r="L292" i="7"/>
  <c r="M292" i="7" s="1"/>
  <c r="L291" i="7"/>
  <c r="M291" i="7" s="1"/>
  <c r="L290" i="7"/>
  <c r="M290" i="7" s="1"/>
  <c r="L287" i="7"/>
  <c r="M287" i="7" s="1"/>
  <c r="L286" i="7"/>
  <c r="M286" i="7" s="1"/>
  <c r="L285" i="7"/>
  <c r="M285" i="7" s="1"/>
  <c r="L284" i="7"/>
  <c r="M284" i="7" s="1"/>
  <c r="L283" i="7"/>
  <c r="M283" i="7" s="1"/>
  <c r="L282" i="7"/>
  <c r="M282" i="7" s="1"/>
  <c r="L280" i="7"/>
  <c r="M280" i="7" s="1"/>
  <c r="L279" i="7"/>
  <c r="M279" i="7" s="1"/>
  <c r="L278" i="7"/>
  <c r="M278" i="7" s="1"/>
  <c r="O278" i="7" s="1"/>
  <c r="N278" i="7" s="1"/>
  <c r="L277" i="7"/>
  <c r="M277" i="7" s="1"/>
  <c r="L276" i="7"/>
  <c r="M276" i="7" s="1"/>
  <c r="L275" i="7"/>
  <c r="M275" i="7" s="1"/>
  <c r="L274" i="7"/>
  <c r="M274" i="7" s="1"/>
  <c r="L273" i="7"/>
  <c r="M273" i="7" s="1"/>
  <c r="L272" i="7"/>
  <c r="M272" i="7" s="1"/>
  <c r="L271" i="7"/>
  <c r="M271" i="7" s="1"/>
  <c r="L270" i="7"/>
  <c r="M270" i="7" s="1"/>
  <c r="L269" i="7"/>
  <c r="M269" i="7" s="1"/>
  <c r="L268" i="7"/>
  <c r="M268" i="7" s="1"/>
  <c r="L267" i="7"/>
  <c r="M267" i="7" s="1"/>
  <c r="L266" i="7"/>
  <c r="M266" i="7" s="1"/>
  <c r="L265" i="7"/>
  <c r="M265" i="7" s="1"/>
  <c r="L264" i="7"/>
  <c r="M264" i="7" s="1"/>
  <c r="L263" i="7"/>
  <c r="M263" i="7" s="1"/>
  <c r="L260" i="7"/>
  <c r="M260" i="7" s="1"/>
  <c r="O260" i="7" s="1"/>
  <c r="N260" i="7" s="1"/>
  <c r="L259" i="7"/>
  <c r="M259" i="7" s="1"/>
  <c r="L258" i="7"/>
  <c r="M258" i="7" s="1"/>
  <c r="L257" i="7"/>
  <c r="M257" i="7" s="1"/>
  <c r="L256" i="7"/>
  <c r="M256" i="7" s="1"/>
  <c r="L255" i="7"/>
  <c r="M255" i="7" s="1"/>
  <c r="L253" i="7"/>
  <c r="M253" i="7" s="1"/>
  <c r="L251" i="7"/>
  <c r="M251" i="7" s="1"/>
  <c r="L250" i="7"/>
  <c r="M250" i="7" s="1"/>
  <c r="L249" i="7"/>
  <c r="M249" i="7" s="1"/>
  <c r="L248" i="7"/>
  <c r="M248" i="7" s="1"/>
  <c r="L247" i="7"/>
  <c r="M247" i="7" s="1"/>
  <c r="L246" i="7"/>
  <c r="M246" i="7" s="1"/>
  <c r="L245" i="7"/>
  <c r="M245" i="7" s="1"/>
  <c r="L244" i="7"/>
  <c r="M244" i="7" s="1"/>
  <c r="L243" i="7"/>
  <c r="M243" i="7" s="1"/>
  <c r="L242" i="7"/>
  <c r="M242" i="7" s="1"/>
  <c r="O242" i="7" s="1"/>
  <c r="N242" i="7" s="1"/>
  <c r="L241" i="7"/>
  <c r="M241" i="7" s="1"/>
  <c r="L240" i="7"/>
  <c r="M240" i="7" s="1"/>
  <c r="L239" i="7"/>
  <c r="M239" i="7" s="1"/>
  <c r="L238" i="7"/>
  <c r="M238" i="7" s="1"/>
  <c r="L237" i="7"/>
  <c r="M237" i="7" s="1"/>
  <c r="L236" i="7"/>
  <c r="M236" i="7" s="1"/>
  <c r="L235" i="7"/>
  <c r="M235" i="7" s="1"/>
  <c r="L234" i="7"/>
  <c r="M234" i="7" s="1"/>
  <c r="L233" i="7"/>
  <c r="M233" i="7" s="1"/>
  <c r="L232" i="7"/>
  <c r="M232" i="7" s="1"/>
  <c r="L231" i="7"/>
  <c r="M231" i="7" s="1"/>
  <c r="L230" i="7"/>
  <c r="M230" i="7" s="1"/>
  <c r="L229" i="7"/>
  <c r="M229" i="7" s="1"/>
  <c r="L228" i="7"/>
  <c r="M228" i="7" s="1"/>
  <c r="L227" i="7"/>
  <c r="M227" i="7" s="1"/>
  <c r="L226" i="7"/>
  <c r="M226" i="7" s="1"/>
  <c r="O226" i="7" s="1"/>
  <c r="N226" i="7" s="1"/>
  <c r="L225" i="7"/>
  <c r="M225" i="7" s="1"/>
  <c r="L224" i="7"/>
  <c r="M224" i="7" s="1"/>
  <c r="L223" i="7"/>
  <c r="M223" i="7" s="1"/>
  <c r="L222" i="7"/>
  <c r="M222" i="7" s="1"/>
  <c r="L221" i="7"/>
  <c r="M221" i="7" s="1"/>
  <c r="L220" i="7"/>
  <c r="M220" i="7" s="1"/>
  <c r="L219" i="7"/>
  <c r="M219" i="7" s="1"/>
  <c r="L218" i="7"/>
  <c r="M218" i="7" s="1"/>
  <c r="L217" i="7"/>
  <c r="M217" i="7" s="1"/>
  <c r="L216" i="7"/>
  <c r="M216" i="7" s="1"/>
  <c r="L215" i="7"/>
  <c r="M215" i="7" s="1"/>
  <c r="L214" i="7"/>
  <c r="M214" i="7" s="1"/>
  <c r="L213" i="7"/>
  <c r="M213" i="7" s="1"/>
  <c r="L212" i="7"/>
  <c r="M212" i="7" s="1"/>
  <c r="L211" i="7"/>
  <c r="M211" i="7" s="1"/>
  <c r="L210" i="7"/>
  <c r="M210" i="7" s="1"/>
  <c r="O210" i="7" s="1"/>
  <c r="N210" i="7" s="1"/>
  <c r="L209" i="7"/>
  <c r="M209" i="7" s="1"/>
  <c r="L208" i="7"/>
  <c r="M208" i="7" s="1"/>
  <c r="L207" i="7"/>
  <c r="M207" i="7" s="1"/>
  <c r="L206" i="7"/>
  <c r="M206" i="7" s="1"/>
  <c r="L205" i="7"/>
  <c r="M205" i="7" s="1"/>
  <c r="L204" i="7"/>
  <c r="M204" i="7" s="1"/>
  <c r="L203" i="7"/>
  <c r="M203" i="7" s="1"/>
  <c r="L202" i="7"/>
  <c r="M202" i="7" s="1"/>
  <c r="L201" i="7"/>
  <c r="M201" i="7" s="1"/>
  <c r="L200" i="7"/>
  <c r="M200" i="7" s="1"/>
  <c r="L198" i="7"/>
  <c r="M198" i="7" s="1"/>
  <c r="L197" i="7"/>
  <c r="M197" i="7" s="1"/>
  <c r="L196" i="7"/>
  <c r="M196" i="7" s="1"/>
  <c r="L195" i="7"/>
  <c r="M195" i="7" s="1"/>
  <c r="L194" i="7"/>
  <c r="M194" i="7" s="1"/>
  <c r="L193" i="7"/>
  <c r="M193" i="7" s="1"/>
  <c r="O193" i="7" s="1"/>
  <c r="N193" i="7" s="1"/>
  <c r="L192" i="7"/>
  <c r="M192" i="7" s="1"/>
  <c r="L191" i="7"/>
  <c r="M191" i="7" s="1"/>
  <c r="L190" i="7"/>
  <c r="M190" i="7" s="1"/>
  <c r="L189" i="7"/>
  <c r="M189" i="7" s="1"/>
  <c r="L188" i="7"/>
  <c r="M188" i="7" s="1"/>
  <c r="L187" i="7"/>
  <c r="M187" i="7" s="1"/>
  <c r="L186" i="7"/>
  <c r="M186" i="7" s="1"/>
  <c r="L185" i="7"/>
  <c r="M185" i="7" s="1"/>
  <c r="L184" i="7"/>
  <c r="M184" i="7" s="1"/>
  <c r="L183" i="7"/>
  <c r="M183" i="7" s="1"/>
  <c r="L182" i="7"/>
  <c r="M182" i="7" s="1"/>
  <c r="L178" i="7"/>
  <c r="M178" i="7" s="1"/>
  <c r="L177" i="7"/>
  <c r="M177" i="7" s="1"/>
  <c r="L176" i="7"/>
  <c r="M176" i="7" s="1"/>
  <c r="L175" i="7"/>
  <c r="M175" i="7" s="1"/>
  <c r="L174" i="7"/>
  <c r="M174" i="7" s="1"/>
  <c r="O174" i="7" s="1"/>
  <c r="N174" i="7" s="1"/>
  <c r="L173" i="7"/>
  <c r="M173" i="7" s="1"/>
  <c r="L172" i="7"/>
  <c r="M172" i="7" s="1"/>
  <c r="L171" i="7"/>
  <c r="M171" i="7" s="1"/>
  <c r="L170" i="7"/>
  <c r="M170" i="7" s="1"/>
  <c r="L167" i="7"/>
  <c r="M167" i="7" s="1"/>
  <c r="L166" i="7"/>
  <c r="M166" i="7" s="1"/>
  <c r="L165" i="7"/>
  <c r="M165" i="7" s="1"/>
  <c r="L164" i="7"/>
  <c r="M164" i="7" s="1"/>
  <c r="L163" i="7"/>
  <c r="M163" i="7" s="1"/>
  <c r="L162" i="7"/>
  <c r="M162" i="7" s="1"/>
  <c r="L161" i="7"/>
  <c r="M161" i="7" s="1"/>
  <c r="L160" i="7"/>
  <c r="M160" i="7" s="1"/>
  <c r="L159" i="7"/>
  <c r="M159" i="7" s="1"/>
  <c r="L158" i="7"/>
  <c r="M158" i="7" s="1"/>
  <c r="L157" i="7"/>
  <c r="M157" i="7" s="1"/>
  <c r="L156" i="7"/>
  <c r="M156" i="7" s="1"/>
  <c r="O156" i="7" s="1"/>
  <c r="N156" i="7" s="1"/>
  <c r="L155" i="7"/>
  <c r="M155" i="7" s="1"/>
  <c r="L154" i="7"/>
  <c r="M154" i="7" s="1"/>
  <c r="L153" i="7"/>
  <c r="M153" i="7" s="1"/>
  <c r="L152" i="7"/>
  <c r="M152" i="7" s="1"/>
  <c r="L151" i="7"/>
  <c r="M151" i="7" s="1"/>
  <c r="L150" i="7"/>
  <c r="M150" i="7" s="1"/>
  <c r="L149" i="7"/>
  <c r="M149" i="7" s="1"/>
  <c r="L148" i="7"/>
  <c r="M148" i="7" s="1"/>
  <c r="L147" i="7"/>
  <c r="M147" i="7" s="1"/>
  <c r="L146" i="7"/>
  <c r="M146" i="7" s="1"/>
  <c r="L145" i="7"/>
  <c r="M145" i="7" s="1"/>
  <c r="L144" i="7"/>
  <c r="M144" i="7" s="1"/>
  <c r="L142" i="7"/>
  <c r="M142" i="7" s="1"/>
  <c r="L141" i="7"/>
  <c r="M141" i="7" s="1"/>
  <c r="L140" i="7"/>
  <c r="M140" i="7" s="1"/>
  <c r="L139" i="7"/>
  <c r="M139" i="7" s="1"/>
  <c r="L138" i="7"/>
  <c r="M138" i="7" s="1"/>
  <c r="L137" i="7"/>
  <c r="M137" i="7" s="1"/>
  <c r="L136" i="7"/>
  <c r="M136" i="7" s="1"/>
  <c r="L135" i="7"/>
  <c r="M135" i="7" s="1"/>
  <c r="L134" i="7"/>
  <c r="M134" i="7" s="1"/>
  <c r="L133" i="7"/>
  <c r="M133" i="7" s="1"/>
  <c r="L132" i="7"/>
  <c r="M132" i="7" s="1"/>
  <c r="L131" i="7"/>
  <c r="M131" i="7" s="1"/>
  <c r="L130" i="7"/>
  <c r="M130" i="7" s="1"/>
  <c r="L129" i="7"/>
  <c r="M129" i="7" s="1"/>
  <c r="L128" i="7"/>
  <c r="M128" i="7" s="1"/>
  <c r="L127" i="7"/>
  <c r="M127" i="7" s="1"/>
  <c r="L126" i="7"/>
  <c r="M126" i="7" s="1"/>
  <c r="L125" i="7"/>
  <c r="M125" i="7" s="1"/>
  <c r="L124" i="7"/>
  <c r="M124" i="7" s="1"/>
  <c r="L123" i="7"/>
  <c r="M123" i="7" s="1"/>
  <c r="L122" i="7"/>
  <c r="M122" i="7" s="1"/>
  <c r="L121" i="7"/>
  <c r="M121" i="7" s="1"/>
  <c r="L120" i="7"/>
  <c r="M120" i="7" s="1"/>
  <c r="L118" i="7"/>
  <c r="M118" i="7" s="1"/>
  <c r="L117" i="7"/>
  <c r="M117" i="7" s="1"/>
  <c r="L115" i="7"/>
  <c r="M115" i="7" s="1"/>
  <c r="L114" i="7"/>
  <c r="M114" i="7" s="1"/>
  <c r="L113" i="7"/>
  <c r="M113" i="7" s="1"/>
  <c r="L112" i="7"/>
  <c r="M112" i="7" s="1"/>
  <c r="L111" i="7"/>
  <c r="M111" i="7" s="1"/>
  <c r="L110" i="7"/>
  <c r="M110" i="7" s="1"/>
  <c r="L109" i="7"/>
  <c r="M109" i="7" s="1"/>
  <c r="L108" i="7"/>
  <c r="M108" i="7" s="1"/>
  <c r="L107" i="7"/>
  <c r="M107" i="7" s="1"/>
  <c r="L106" i="7"/>
  <c r="M106" i="7" s="1"/>
  <c r="L105" i="7"/>
  <c r="M105" i="7" s="1"/>
  <c r="L104" i="7"/>
  <c r="M104" i="7" s="1"/>
  <c r="L103" i="7"/>
  <c r="M103" i="7" s="1"/>
  <c r="L102" i="7"/>
  <c r="M102" i="7" s="1"/>
  <c r="L101" i="7"/>
  <c r="M101" i="7" s="1"/>
  <c r="L100" i="7"/>
  <c r="M100" i="7" s="1"/>
  <c r="L99" i="7"/>
  <c r="M99" i="7" s="1"/>
  <c r="L98" i="7"/>
  <c r="M98" i="7" s="1"/>
  <c r="L97" i="7"/>
  <c r="M97" i="7" s="1"/>
  <c r="L96" i="7"/>
  <c r="M96" i="7" s="1"/>
  <c r="L95" i="7"/>
  <c r="M95" i="7" s="1"/>
  <c r="L94" i="7"/>
  <c r="M94" i="7" s="1"/>
  <c r="L93" i="7"/>
  <c r="M93" i="7" s="1"/>
  <c r="L92" i="7"/>
  <c r="M92" i="7" s="1"/>
  <c r="L91" i="7"/>
  <c r="M91" i="7" s="1"/>
  <c r="L90" i="7"/>
  <c r="M90" i="7" s="1"/>
  <c r="L89" i="7"/>
  <c r="M89" i="7" s="1"/>
  <c r="L88" i="7"/>
  <c r="M88" i="7" s="1"/>
  <c r="L87" i="7"/>
  <c r="M87" i="7" s="1"/>
  <c r="L86" i="7"/>
  <c r="M86" i="7" s="1"/>
  <c r="L85" i="7"/>
  <c r="M85" i="7" s="1"/>
  <c r="L84" i="7"/>
  <c r="M84" i="7" s="1"/>
  <c r="L83" i="7"/>
  <c r="M83" i="7" s="1"/>
  <c r="L82" i="7"/>
  <c r="M82" i="7" s="1"/>
  <c r="L81" i="7"/>
  <c r="M81" i="7" s="1"/>
  <c r="L80" i="7"/>
  <c r="M80" i="7" s="1"/>
  <c r="L79" i="7"/>
  <c r="M79" i="7" s="1"/>
  <c r="L78" i="7"/>
  <c r="M78" i="7" s="1"/>
  <c r="L77" i="7"/>
  <c r="M77" i="7" s="1"/>
  <c r="L76" i="7"/>
  <c r="M76" i="7" s="1"/>
  <c r="L75" i="7"/>
  <c r="M75" i="7" s="1"/>
  <c r="L74" i="7"/>
  <c r="M74" i="7" s="1"/>
  <c r="L73" i="7"/>
  <c r="M73" i="7" s="1"/>
  <c r="L72" i="7"/>
  <c r="M72" i="7" s="1"/>
  <c r="L71" i="7"/>
  <c r="M71" i="7" s="1"/>
  <c r="L70" i="7"/>
  <c r="M70" i="7" s="1"/>
  <c r="L69" i="7"/>
  <c r="M69" i="7" s="1"/>
  <c r="L68" i="7"/>
  <c r="M68" i="7" s="1"/>
  <c r="L67" i="7"/>
  <c r="M67" i="7" s="1"/>
  <c r="L66" i="7"/>
  <c r="M66" i="7" s="1"/>
  <c r="L65" i="7"/>
  <c r="M65" i="7" s="1"/>
  <c r="L64" i="7"/>
  <c r="M64" i="7" s="1"/>
  <c r="L63" i="7"/>
  <c r="M63" i="7" s="1"/>
  <c r="L62" i="7"/>
  <c r="M62" i="7" s="1"/>
  <c r="L61" i="7"/>
  <c r="M61" i="7" s="1"/>
  <c r="L60" i="7"/>
  <c r="M60" i="7" s="1"/>
  <c r="L59" i="7"/>
  <c r="M59" i="7" s="1"/>
  <c r="L58" i="7"/>
  <c r="M58" i="7" s="1"/>
  <c r="L57" i="7"/>
  <c r="M57" i="7" s="1"/>
  <c r="L56" i="7"/>
  <c r="M56" i="7" s="1"/>
  <c r="L55" i="7"/>
  <c r="M55" i="7" s="1"/>
  <c r="L54" i="7"/>
  <c r="M54" i="7" s="1"/>
  <c r="L53" i="7"/>
  <c r="M53" i="7" s="1"/>
  <c r="L52" i="7"/>
  <c r="M52" i="7" s="1"/>
  <c r="L51" i="7"/>
  <c r="M51" i="7" s="1"/>
  <c r="L50" i="7"/>
  <c r="M50" i="7" s="1"/>
  <c r="L49" i="7"/>
  <c r="M49" i="7" s="1"/>
  <c r="L48" i="7"/>
  <c r="M48" i="7" s="1"/>
  <c r="L47" i="7"/>
  <c r="M47" i="7" s="1"/>
  <c r="L46" i="7"/>
  <c r="M46" i="7" s="1"/>
  <c r="L45" i="7"/>
  <c r="M45" i="7" s="1"/>
  <c r="L44" i="7"/>
  <c r="M44" i="7" s="1"/>
  <c r="L43" i="7"/>
  <c r="M43" i="7" s="1"/>
  <c r="L42" i="7"/>
  <c r="M42" i="7" s="1"/>
  <c r="L41" i="7"/>
  <c r="M41" i="7" s="1"/>
  <c r="L40" i="7"/>
  <c r="M40" i="7" s="1"/>
  <c r="L39" i="7"/>
  <c r="M39" i="7" s="1"/>
  <c r="L38" i="7"/>
  <c r="M38" i="7" s="1"/>
  <c r="L37" i="7"/>
  <c r="M37" i="7" s="1"/>
  <c r="L36" i="7"/>
  <c r="M36" i="7" s="1"/>
  <c r="L35" i="7"/>
  <c r="M35" i="7" s="1"/>
  <c r="L34" i="7"/>
  <c r="M34" i="7" s="1"/>
  <c r="L33" i="7"/>
  <c r="M33" i="7" s="1"/>
  <c r="L32" i="7"/>
  <c r="M32" i="7" s="1"/>
  <c r="L31" i="7"/>
  <c r="M31" i="7" s="1"/>
  <c r="L30" i="7"/>
  <c r="M30" i="7" s="1"/>
  <c r="L29" i="7"/>
  <c r="M29" i="7" s="1"/>
  <c r="L28" i="7"/>
  <c r="M28" i="7" s="1"/>
  <c r="L27" i="7"/>
  <c r="M27" i="7" s="1"/>
  <c r="L26" i="7"/>
  <c r="M26" i="7" s="1"/>
  <c r="L25" i="7"/>
  <c r="M25" i="7" s="1"/>
  <c r="L24" i="7"/>
  <c r="M24" i="7" s="1"/>
  <c r="L23" i="7"/>
  <c r="M23" i="7" s="1"/>
  <c r="L22" i="7"/>
  <c r="M22" i="7" s="1"/>
  <c r="L21" i="7"/>
  <c r="M21" i="7" s="1"/>
  <c r="L20" i="7"/>
  <c r="M20" i="7" s="1"/>
  <c r="L19" i="7"/>
  <c r="M19" i="7" s="1"/>
  <c r="L18" i="7"/>
  <c r="M18" i="7" s="1"/>
  <c r="L17" i="7"/>
  <c r="M17" i="7" s="1"/>
  <c r="L16" i="7"/>
  <c r="M16" i="7" s="1"/>
  <c r="L15" i="7"/>
  <c r="L445" i="7" l="1"/>
  <c r="M445" i="7" s="1"/>
  <c r="H847" i="7"/>
  <c r="M15" i="7"/>
  <c r="M847" i="7" s="1"/>
  <c r="O21" i="7"/>
  <c r="N21" i="7" s="1"/>
  <c r="O25" i="7"/>
  <c r="N25" i="7" s="1"/>
  <c r="O29" i="7"/>
  <c r="N29" i="7" s="1"/>
  <c r="O31" i="7"/>
  <c r="N31" i="7" s="1"/>
  <c r="O34" i="7"/>
  <c r="N34" i="7" s="1"/>
  <c r="O37" i="7"/>
  <c r="N37" i="7" s="1"/>
  <c r="O39" i="7"/>
  <c r="N39" i="7" s="1"/>
  <c r="O42" i="7"/>
  <c r="N42" i="7" s="1"/>
  <c r="O45" i="7"/>
  <c r="N45" i="7" s="1"/>
  <c r="O47" i="7"/>
  <c r="N47" i="7" s="1"/>
  <c r="O50" i="7"/>
  <c r="N50" i="7" s="1"/>
  <c r="O51" i="7"/>
  <c r="N51" i="7" s="1"/>
  <c r="O53" i="7"/>
  <c r="N53" i="7" s="1"/>
  <c r="O54" i="7"/>
  <c r="N54" i="7" s="1"/>
  <c r="O55" i="7"/>
  <c r="N55" i="7" s="1"/>
  <c r="O57" i="7"/>
  <c r="N57" i="7" s="1"/>
  <c r="O58" i="7"/>
  <c r="N58" i="7" s="1"/>
  <c r="O59" i="7"/>
  <c r="N59" i="7" s="1"/>
  <c r="O62" i="7"/>
  <c r="N62" i="7" s="1"/>
  <c r="O63" i="7"/>
  <c r="N63" i="7" s="1"/>
  <c r="O65" i="7"/>
  <c r="N65" i="7" s="1"/>
  <c r="O66" i="7"/>
  <c r="N66" i="7" s="1"/>
  <c r="O67" i="7"/>
  <c r="N67" i="7" s="1"/>
  <c r="O69" i="7"/>
  <c r="N69" i="7" s="1"/>
  <c r="O70" i="7"/>
  <c r="N70" i="7" s="1"/>
  <c r="O71" i="7"/>
  <c r="N71" i="7" s="1"/>
  <c r="O73" i="7"/>
  <c r="N73" i="7" s="1"/>
  <c r="O74" i="7"/>
  <c r="N74" i="7" s="1"/>
  <c r="O75" i="7"/>
  <c r="N75" i="7" s="1"/>
  <c r="O77" i="7"/>
  <c r="N77" i="7" s="1"/>
  <c r="O158" i="7"/>
  <c r="N158" i="7" s="1"/>
  <c r="O162" i="7"/>
  <c r="N162" i="7" s="1"/>
  <c r="O194" i="7"/>
  <c r="N194" i="7" s="1"/>
  <c r="O198" i="7"/>
  <c r="N198" i="7" s="1"/>
  <c r="O228" i="7"/>
  <c r="N228" i="7" s="1"/>
  <c r="O232" i="7"/>
  <c r="N232" i="7" s="1"/>
  <c r="O263" i="7"/>
  <c r="N263" i="7" s="1"/>
  <c r="O267" i="7"/>
  <c r="N267" i="7" s="1"/>
  <c r="O361" i="7"/>
  <c r="N361" i="7" s="1"/>
  <c r="O542" i="7"/>
  <c r="N542" i="7" s="1"/>
  <c r="O546" i="7"/>
  <c r="N546" i="7" s="1"/>
  <c r="O575" i="7"/>
  <c r="N575" i="7" s="1"/>
  <c r="O579" i="7"/>
  <c r="N579" i="7" s="1"/>
  <c r="O652" i="7"/>
  <c r="N652" i="7" s="1"/>
  <c r="O697" i="7"/>
  <c r="N697" i="7" s="1"/>
  <c r="O701" i="7"/>
  <c r="N701" i="7" s="1"/>
  <c r="O762" i="7"/>
  <c r="N762" i="7" s="1"/>
  <c r="O766" i="7"/>
  <c r="N766" i="7" s="1"/>
  <c r="O780" i="7"/>
  <c r="N780" i="7" s="1"/>
  <c r="O17" i="7"/>
  <c r="N17" i="7" s="1"/>
  <c r="O18" i="7"/>
  <c r="N18" i="7" s="1"/>
  <c r="O19" i="7"/>
  <c r="N19" i="7" s="1"/>
  <c r="O22" i="7"/>
  <c r="N22" i="7" s="1"/>
  <c r="O23" i="7"/>
  <c r="N23" i="7" s="1"/>
  <c r="O26" i="7"/>
  <c r="N26" i="7" s="1"/>
  <c r="O27" i="7"/>
  <c r="N27" i="7" s="1"/>
  <c r="O30" i="7"/>
  <c r="N30" i="7" s="1"/>
  <c r="O33" i="7"/>
  <c r="N33" i="7" s="1"/>
  <c r="O35" i="7"/>
  <c r="N35" i="7" s="1"/>
  <c r="O38" i="7"/>
  <c r="N38" i="7" s="1"/>
  <c r="O41" i="7"/>
  <c r="N41" i="7" s="1"/>
  <c r="O43" i="7"/>
  <c r="N43" i="7" s="1"/>
  <c r="O46" i="7"/>
  <c r="N46" i="7" s="1"/>
  <c r="O49" i="7"/>
  <c r="N49" i="7" s="1"/>
  <c r="O61" i="7"/>
  <c r="N61" i="7" s="1"/>
  <c r="O157" i="7"/>
  <c r="N157" i="7" s="1"/>
  <c r="O161" i="7"/>
  <c r="N161" i="7" s="1"/>
  <c r="O195" i="7"/>
  <c r="N195" i="7" s="1"/>
  <c r="O200" i="7"/>
  <c r="N200" i="7" s="1"/>
  <c r="O227" i="7"/>
  <c r="N227" i="7" s="1"/>
  <c r="O231" i="7"/>
  <c r="N231" i="7" s="1"/>
  <c r="O264" i="7"/>
  <c r="N264" i="7" s="1"/>
  <c r="O268" i="7"/>
  <c r="N268" i="7" s="1"/>
  <c r="O362" i="7"/>
  <c r="N362" i="7" s="1"/>
  <c r="O541" i="7"/>
  <c r="N541" i="7" s="1"/>
  <c r="O545" i="7"/>
  <c r="N545" i="7" s="1"/>
  <c r="O576" i="7"/>
  <c r="N576" i="7" s="1"/>
  <c r="O580" i="7"/>
  <c r="N580" i="7" s="1"/>
  <c r="O651" i="7"/>
  <c r="N651" i="7" s="1"/>
  <c r="O698" i="7"/>
  <c r="N698" i="7" s="1"/>
  <c r="O702" i="7"/>
  <c r="N702" i="7" s="1"/>
  <c r="O763" i="7"/>
  <c r="N763" i="7" s="1"/>
  <c r="O767" i="7"/>
  <c r="N767" i="7" s="1"/>
  <c r="O81" i="7"/>
  <c r="N81" i="7" s="1"/>
  <c r="O87" i="7"/>
  <c r="N87" i="7" s="1"/>
  <c r="O95" i="7"/>
  <c r="N95" i="7" s="1"/>
  <c r="O101" i="7"/>
  <c r="N101" i="7" s="1"/>
  <c r="O106" i="7"/>
  <c r="N106" i="7" s="1"/>
  <c r="O113" i="7"/>
  <c r="N113" i="7" s="1"/>
  <c r="O115" i="7"/>
  <c r="N115" i="7" s="1"/>
  <c r="O120" i="7"/>
  <c r="N120" i="7" s="1"/>
  <c r="O121" i="7"/>
  <c r="N121" i="7" s="1"/>
  <c r="O124" i="7"/>
  <c r="N124" i="7" s="1"/>
  <c r="O125" i="7"/>
  <c r="N125" i="7" s="1"/>
  <c r="O128" i="7"/>
  <c r="N128" i="7" s="1"/>
  <c r="O131" i="7"/>
  <c r="N131" i="7" s="1"/>
  <c r="O132" i="7"/>
  <c r="N132" i="7" s="1"/>
  <c r="O133" i="7"/>
  <c r="N133" i="7" s="1"/>
  <c r="O139" i="7"/>
  <c r="N139" i="7" s="1"/>
  <c r="O141" i="7"/>
  <c r="N141" i="7" s="1"/>
  <c r="O145" i="7"/>
  <c r="N145" i="7" s="1"/>
  <c r="O146" i="7"/>
  <c r="N146" i="7" s="1"/>
  <c r="O150" i="7"/>
  <c r="N150" i="7" s="1"/>
  <c r="O154" i="7"/>
  <c r="N154" i="7" s="1"/>
  <c r="O159" i="7"/>
  <c r="N159" i="7" s="1"/>
  <c r="O167" i="7"/>
  <c r="N167" i="7" s="1"/>
  <c r="O173" i="7"/>
  <c r="N173" i="7" s="1"/>
  <c r="O178" i="7"/>
  <c r="N178" i="7" s="1"/>
  <c r="O183" i="7"/>
  <c r="N183" i="7" s="1"/>
  <c r="O187" i="7"/>
  <c r="N187" i="7" s="1"/>
  <c r="O201" i="7"/>
  <c r="N201" i="7" s="1"/>
  <c r="O205" i="7"/>
  <c r="N205" i="7" s="1"/>
  <c r="O212" i="7"/>
  <c r="N212" i="7" s="1"/>
  <c r="O215" i="7"/>
  <c r="N215" i="7" s="1"/>
  <c r="O218" i="7"/>
  <c r="N218" i="7" s="1"/>
  <c r="O222" i="7"/>
  <c r="N222" i="7" s="1"/>
  <c r="O224" i="7"/>
  <c r="N224" i="7" s="1"/>
  <c r="O229" i="7"/>
  <c r="N229" i="7" s="1"/>
  <c r="O237" i="7"/>
  <c r="N237" i="7" s="1"/>
  <c r="O241" i="7"/>
  <c r="N241" i="7" s="1"/>
  <c r="O244" i="7"/>
  <c r="N244" i="7" s="1"/>
  <c r="O250" i="7"/>
  <c r="N250" i="7" s="1"/>
  <c r="O265" i="7"/>
  <c r="N265" i="7" s="1"/>
  <c r="O269" i="7"/>
  <c r="N269" i="7" s="1"/>
  <c r="O280" i="7"/>
  <c r="N280" i="7" s="1"/>
  <c r="O284" i="7"/>
  <c r="N284" i="7" s="1"/>
  <c r="O293" i="7"/>
  <c r="N293" i="7" s="1"/>
  <c r="O300" i="7"/>
  <c r="N300" i="7" s="1"/>
  <c r="O304" i="7"/>
  <c r="N304" i="7" s="1"/>
  <c r="O308" i="7"/>
  <c r="N308" i="7" s="1"/>
  <c r="O314" i="7"/>
  <c r="N314" i="7" s="1"/>
  <c r="O320" i="7"/>
  <c r="N320" i="7" s="1"/>
  <c r="O324" i="7"/>
  <c r="N324" i="7" s="1"/>
  <c r="O338" i="7"/>
  <c r="N338" i="7" s="1"/>
  <c r="O355" i="7"/>
  <c r="N355" i="7" s="1"/>
  <c r="O367" i="7"/>
  <c r="N367" i="7" s="1"/>
  <c r="O373" i="7"/>
  <c r="N373" i="7" s="1"/>
  <c r="O379" i="7"/>
  <c r="N379" i="7" s="1"/>
  <c r="O383" i="7"/>
  <c r="N383" i="7" s="1"/>
  <c r="O387" i="7"/>
  <c r="N387" i="7" s="1"/>
  <c r="O391" i="7"/>
  <c r="N391" i="7" s="1"/>
  <c r="O395" i="7"/>
  <c r="N395" i="7" s="1"/>
  <c r="O401" i="7"/>
  <c r="N401" i="7" s="1"/>
  <c r="O406" i="7"/>
  <c r="N406" i="7" s="1"/>
  <c r="O412" i="7"/>
  <c r="N412" i="7" s="1"/>
  <c r="O418" i="7"/>
  <c r="N418" i="7" s="1"/>
  <c r="O422" i="7"/>
  <c r="N422" i="7" s="1"/>
  <c r="O426" i="7"/>
  <c r="N426" i="7" s="1"/>
  <c r="O434" i="7"/>
  <c r="N434" i="7" s="1"/>
  <c r="O436" i="7"/>
  <c r="N436" i="7" s="1"/>
  <c r="O440" i="7"/>
  <c r="N440" i="7" s="1"/>
  <c r="O443" i="7"/>
  <c r="N443" i="7" s="1"/>
  <c r="O445" i="7"/>
  <c r="N445" i="7" s="1"/>
  <c r="O446" i="7"/>
  <c r="N446" i="7" s="1"/>
  <c r="O447" i="7"/>
  <c r="N447" i="7" s="1"/>
  <c r="O452" i="7"/>
  <c r="N452" i="7" s="1"/>
  <c r="O454" i="7"/>
  <c r="N454" i="7" s="1"/>
  <c r="O455" i="7"/>
  <c r="N455" i="7" s="1"/>
  <c r="O457" i="7"/>
  <c r="N457" i="7" s="1"/>
  <c r="O459" i="7"/>
  <c r="N459" i="7" s="1"/>
  <c r="O461" i="7"/>
  <c r="N461" i="7" s="1"/>
  <c r="O463" i="7"/>
  <c r="N463" i="7" s="1"/>
  <c r="O465" i="7"/>
  <c r="N465" i="7" s="1"/>
  <c r="O466" i="7"/>
  <c r="N466" i="7" s="1"/>
  <c r="O467" i="7"/>
  <c r="N467" i="7" s="1"/>
  <c r="O469" i="7"/>
  <c r="N469" i="7" s="1"/>
  <c r="O470" i="7"/>
  <c r="N470" i="7" s="1"/>
  <c r="O471" i="7"/>
  <c r="N471" i="7" s="1"/>
  <c r="O473" i="7"/>
  <c r="N473" i="7" s="1"/>
  <c r="O474" i="7"/>
  <c r="N474" i="7" s="1"/>
  <c r="O475" i="7"/>
  <c r="N475" i="7" s="1"/>
  <c r="O477" i="7"/>
  <c r="N477" i="7" s="1"/>
  <c r="O478" i="7"/>
  <c r="N478" i="7" s="1"/>
  <c r="O479" i="7"/>
  <c r="N479" i="7" s="1"/>
  <c r="O481" i="7"/>
  <c r="N481" i="7" s="1"/>
  <c r="O483" i="7"/>
  <c r="N483" i="7" s="1"/>
  <c r="O485" i="7"/>
  <c r="N485" i="7" s="1"/>
  <c r="O487" i="7"/>
  <c r="N487" i="7" s="1"/>
  <c r="O489" i="7"/>
  <c r="N489" i="7" s="1"/>
  <c r="O491" i="7"/>
  <c r="N491" i="7" s="1"/>
  <c r="O493" i="7"/>
  <c r="N493" i="7" s="1"/>
  <c r="O495" i="7"/>
  <c r="N495" i="7" s="1"/>
  <c r="O497" i="7"/>
  <c r="N497" i="7" s="1"/>
  <c r="O499" i="7"/>
  <c r="N499" i="7" s="1"/>
  <c r="O502" i="7"/>
  <c r="N502" i="7" s="1"/>
  <c r="O504" i="7"/>
  <c r="N504" i="7" s="1"/>
  <c r="O506" i="7"/>
  <c r="N506" i="7" s="1"/>
  <c r="O508" i="7"/>
  <c r="N508" i="7" s="1"/>
  <c r="O510" i="7"/>
  <c r="N510" i="7" s="1"/>
  <c r="O512" i="7"/>
  <c r="N512" i="7" s="1"/>
  <c r="O514" i="7"/>
  <c r="N514" i="7" s="1"/>
  <c r="O516" i="7"/>
  <c r="N516" i="7" s="1"/>
  <c r="O518" i="7"/>
  <c r="N518" i="7" s="1"/>
  <c r="O520" i="7"/>
  <c r="N520" i="7" s="1"/>
  <c r="O522" i="7"/>
  <c r="N522" i="7" s="1"/>
  <c r="O524" i="7"/>
  <c r="N524" i="7" s="1"/>
  <c r="O526" i="7"/>
  <c r="N526" i="7" s="1"/>
  <c r="O528" i="7"/>
  <c r="N528" i="7" s="1"/>
  <c r="O530" i="7"/>
  <c r="N530" i="7" s="1"/>
  <c r="O532" i="7"/>
  <c r="N532" i="7" s="1"/>
  <c r="O534" i="7"/>
  <c r="N534" i="7" s="1"/>
  <c r="O536" i="7"/>
  <c r="N536" i="7" s="1"/>
  <c r="O543" i="7"/>
  <c r="N543" i="7" s="1"/>
  <c r="O547" i="7"/>
  <c r="N547" i="7" s="1"/>
  <c r="O551" i="7"/>
  <c r="N551" i="7" s="1"/>
  <c r="O553" i="7"/>
  <c r="N553" i="7" s="1"/>
  <c r="O555" i="7"/>
  <c r="N555" i="7" s="1"/>
  <c r="O557" i="7"/>
  <c r="N557" i="7" s="1"/>
  <c r="O559" i="7"/>
  <c r="N559" i="7" s="1"/>
  <c r="O560" i="7"/>
  <c r="N560" i="7" s="1"/>
  <c r="O562" i="7"/>
  <c r="N562" i="7" s="1"/>
  <c r="O563" i="7"/>
  <c r="N563" i="7" s="1"/>
  <c r="O564" i="7"/>
  <c r="N564" i="7" s="1"/>
  <c r="O566" i="7"/>
  <c r="N566" i="7" s="1"/>
  <c r="O568" i="7"/>
  <c r="N568" i="7" s="1"/>
  <c r="O570" i="7"/>
  <c r="N570" i="7" s="1"/>
  <c r="O572" i="7"/>
  <c r="N572" i="7" s="1"/>
  <c r="O577" i="7"/>
  <c r="N577" i="7" s="1"/>
  <c r="O581" i="7"/>
  <c r="N581" i="7" s="1"/>
  <c r="O583" i="7"/>
  <c r="N583" i="7" s="1"/>
  <c r="O586" i="7"/>
  <c r="N586" i="7" s="1"/>
  <c r="O588" i="7"/>
  <c r="N588" i="7" s="1"/>
  <c r="O590" i="7"/>
  <c r="N590" i="7" s="1"/>
  <c r="O593" i="7"/>
  <c r="N593" i="7" s="1"/>
  <c r="O594" i="7"/>
  <c r="N594" i="7" s="1"/>
  <c r="O597" i="7"/>
  <c r="N597" i="7" s="1"/>
  <c r="O598" i="7"/>
  <c r="N598" i="7" s="1"/>
  <c r="O599" i="7"/>
  <c r="N599" i="7" s="1"/>
  <c r="O601" i="7"/>
  <c r="N601" i="7" s="1"/>
  <c r="O603" i="7"/>
  <c r="N603" i="7" s="1"/>
  <c r="O605" i="7"/>
  <c r="N605" i="7" s="1"/>
  <c r="O607" i="7"/>
  <c r="N607" i="7" s="1"/>
  <c r="O653" i="7"/>
  <c r="N653" i="7" s="1"/>
  <c r="O655" i="7"/>
  <c r="N655" i="7" s="1"/>
  <c r="O657" i="7"/>
  <c r="N657" i="7" s="1"/>
  <c r="O659" i="7"/>
  <c r="N659" i="7" s="1"/>
  <c r="O661" i="7"/>
  <c r="N661" i="7" s="1"/>
  <c r="O663" i="7"/>
  <c r="N663" i="7" s="1"/>
  <c r="O665" i="7"/>
  <c r="N665" i="7" s="1"/>
  <c r="O667" i="7"/>
  <c r="N667" i="7" s="1"/>
  <c r="O669" i="7"/>
  <c r="N669" i="7" s="1"/>
  <c r="O671" i="7"/>
  <c r="N671" i="7" s="1"/>
  <c r="O673" i="7"/>
  <c r="N673" i="7" s="1"/>
  <c r="O709" i="7"/>
  <c r="N709" i="7" s="1"/>
  <c r="O711" i="7"/>
  <c r="N711" i="7" s="1"/>
  <c r="O699" i="7"/>
  <c r="N699" i="7" s="1"/>
  <c r="O703" i="7"/>
  <c r="N703" i="7" s="1"/>
  <c r="O705" i="7"/>
  <c r="N705" i="7" s="1"/>
  <c r="O708" i="7"/>
  <c r="N708" i="7" s="1"/>
  <c r="O740" i="7"/>
  <c r="N740" i="7" s="1"/>
  <c r="O743" i="7"/>
  <c r="N743" i="7" s="1"/>
  <c r="O746" i="7"/>
  <c r="N746" i="7" s="1"/>
  <c r="O750" i="7"/>
  <c r="N750" i="7" s="1"/>
  <c r="O764" i="7"/>
  <c r="N764" i="7" s="1"/>
  <c r="O759" i="7"/>
  <c r="N759" i="7" s="1"/>
  <c r="O755" i="7"/>
  <c r="N755" i="7" s="1"/>
  <c r="O751" i="7"/>
  <c r="N751" i="7" s="1"/>
  <c r="O747" i="7"/>
  <c r="N747" i="7" s="1"/>
  <c r="O694" i="7"/>
  <c r="N694" i="7" s="1"/>
  <c r="O690" i="7"/>
  <c r="N690" i="7" s="1"/>
  <c r="O686" i="7"/>
  <c r="N686" i="7" s="1"/>
  <c r="O681" i="7"/>
  <c r="N681" i="7" s="1"/>
  <c r="O734" i="7"/>
  <c r="N734" i="7" s="1"/>
  <c r="O730" i="7"/>
  <c r="N730" i="7" s="1"/>
  <c r="O726" i="7"/>
  <c r="N726" i="7" s="1"/>
  <c r="O723" i="7"/>
  <c r="N723" i="7" s="1"/>
  <c r="O719" i="7"/>
  <c r="N719" i="7" s="1"/>
  <c r="O715" i="7"/>
  <c r="N715" i="7" s="1"/>
  <c r="O677" i="7"/>
  <c r="N677" i="7" s="1"/>
  <c r="O78" i="7"/>
  <c r="N78" i="7" s="1"/>
  <c r="O79" i="7"/>
  <c r="N79" i="7" s="1"/>
  <c r="O82" i="7"/>
  <c r="N82" i="7" s="1"/>
  <c r="O83" i="7"/>
  <c r="N83" i="7" s="1"/>
  <c r="O85" i="7"/>
  <c r="N85" i="7" s="1"/>
  <c r="O86" i="7"/>
  <c r="N86" i="7" s="1"/>
  <c r="O89" i="7"/>
  <c r="N89" i="7" s="1"/>
  <c r="O90" i="7"/>
  <c r="N90" i="7" s="1"/>
  <c r="O91" i="7"/>
  <c r="N91" i="7" s="1"/>
  <c r="O93" i="7"/>
  <c r="N93" i="7" s="1"/>
  <c r="O94" i="7"/>
  <c r="N94" i="7" s="1"/>
  <c r="O97" i="7"/>
  <c r="N97" i="7" s="1"/>
  <c r="O98" i="7"/>
  <c r="N98" i="7" s="1"/>
  <c r="O99" i="7"/>
  <c r="N99" i="7" s="1"/>
  <c r="O102" i="7"/>
  <c r="N102" i="7" s="1"/>
  <c r="O103" i="7"/>
  <c r="N103" i="7" s="1"/>
  <c r="O105" i="7"/>
  <c r="N105" i="7" s="1"/>
  <c r="O107" i="7"/>
  <c r="N107" i="7" s="1"/>
  <c r="O109" i="7"/>
  <c r="N109" i="7" s="1"/>
  <c r="O110" i="7"/>
  <c r="N110" i="7" s="1"/>
  <c r="O111" i="7"/>
  <c r="N111" i="7" s="1"/>
  <c r="O114" i="7"/>
  <c r="N114" i="7" s="1"/>
  <c r="O118" i="7"/>
  <c r="N118" i="7" s="1"/>
  <c r="O123" i="7"/>
  <c r="N123" i="7" s="1"/>
  <c r="O127" i="7"/>
  <c r="N127" i="7" s="1"/>
  <c r="O129" i="7"/>
  <c r="N129" i="7" s="1"/>
  <c r="O135" i="7"/>
  <c r="N135" i="7" s="1"/>
  <c r="O136" i="7"/>
  <c r="N136" i="7" s="1"/>
  <c r="O137" i="7"/>
  <c r="N137" i="7" s="1"/>
  <c r="O140" i="7"/>
  <c r="N140" i="7" s="1"/>
  <c r="O144" i="7"/>
  <c r="N144" i="7" s="1"/>
  <c r="O148" i="7"/>
  <c r="N148" i="7" s="1"/>
  <c r="O152" i="7"/>
  <c r="N152" i="7" s="1"/>
  <c r="O163" i="7"/>
  <c r="N163" i="7" s="1"/>
  <c r="O165" i="7"/>
  <c r="N165" i="7" s="1"/>
  <c r="O171" i="7"/>
  <c r="N171" i="7" s="1"/>
  <c r="O175" i="7"/>
  <c r="N175" i="7" s="1"/>
  <c r="O176" i="7"/>
  <c r="N176" i="7" s="1"/>
  <c r="O182" i="7"/>
  <c r="N182" i="7" s="1"/>
  <c r="O185" i="7"/>
  <c r="N185" i="7" s="1"/>
  <c r="O189" i="7"/>
  <c r="N189" i="7" s="1"/>
  <c r="O191" i="7"/>
  <c r="N191" i="7" s="1"/>
  <c r="O196" i="7"/>
  <c r="N196" i="7" s="1"/>
  <c r="O203" i="7"/>
  <c r="N203" i="7" s="1"/>
  <c r="O207" i="7"/>
  <c r="N207" i="7" s="1"/>
  <c r="O209" i="7"/>
  <c r="N209" i="7" s="1"/>
  <c r="O211" i="7"/>
  <c r="N211" i="7" s="1"/>
  <c r="O214" i="7"/>
  <c r="N214" i="7" s="1"/>
  <c r="O216" i="7"/>
  <c r="N216" i="7" s="1"/>
  <c r="O220" i="7"/>
  <c r="N220" i="7" s="1"/>
  <c r="O233" i="7"/>
  <c r="N233" i="7" s="1"/>
  <c r="O235" i="7"/>
  <c r="N235" i="7" s="1"/>
  <c r="O239" i="7"/>
  <c r="N239" i="7" s="1"/>
  <c r="O243" i="7"/>
  <c r="N243" i="7" s="1"/>
  <c r="O246" i="7"/>
  <c r="N246" i="7" s="1"/>
  <c r="O247" i="7"/>
  <c r="N247" i="7" s="1"/>
  <c r="O248" i="7"/>
  <c r="N248" i="7" s="1"/>
  <c r="O253" i="7"/>
  <c r="N253" i="7" s="1"/>
  <c r="O256" i="7"/>
  <c r="N256" i="7" s="1"/>
  <c r="O258" i="7"/>
  <c r="N258" i="7" s="1"/>
  <c r="O271" i="7"/>
  <c r="N271" i="7" s="1"/>
  <c r="O273" i="7"/>
  <c r="N273" i="7" s="1"/>
  <c r="O275" i="7"/>
  <c r="N275" i="7" s="1"/>
  <c r="O277" i="7"/>
  <c r="N277" i="7" s="1"/>
  <c r="O279" i="7"/>
  <c r="N279" i="7" s="1"/>
  <c r="O283" i="7"/>
  <c r="N283" i="7" s="1"/>
  <c r="O285" i="7"/>
  <c r="N285" i="7" s="1"/>
  <c r="O287" i="7"/>
  <c r="N287" i="7" s="1"/>
  <c r="O291" i="7"/>
  <c r="N291" i="7" s="1"/>
  <c r="O296" i="7"/>
  <c r="N296" i="7" s="1"/>
  <c r="O298" i="7"/>
  <c r="N298" i="7" s="1"/>
  <c r="O302" i="7"/>
  <c r="N302" i="7" s="1"/>
  <c r="O306" i="7"/>
  <c r="N306" i="7" s="1"/>
  <c r="O310" i="7"/>
  <c r="N310" i="7" s="1"/>
  <c r="O312" i="7"/>
  <c r="N312" i="7" s="1"/>
  <c r="O316" i="7"/>
  <c r="N316" i="7" s="1"/>
  <c r="O318" i="7"/>
  <c r="N318" i="7" s="1"/>
  <c r="O322" i="7"/>
  <c r="N322" i="7" s="1"/>
  <c r="O326" i="7"/>
  <c r="N326" i="7" s="1"/>
  <c r="O328" i="7"/>
  <c r="N328" i="7" s="1"/>
  <c r="O330" i="7"/>
  <c r="N330" i="7" s="1"/>
  <c r="O332" i="7"/>
  <c r="N332" i="7" s="1"/>
  <c r="O334" i="7"/>
  <c r="N334" i="7" s="1"/>
  <c r="O336" i="7"/>
  <c r="N336" i="7" s="1"/>
  <c r="O340" i="7"/>
  <c r="N340" i="7" s="1"/>
  <c r="O342" i="7"/>
  <c r="N342" i="7" s="1"/>
  <c r="O344" i="7"/>
  <c r="N344" i="7" s="1"/>
  <c r="O346" i="7"/>
  <c r="N346" i="7" s="1"/>
  <c r="O348" i="7"/>
  <c r="N348" i="7" s="1"/>
  <c r="O350" i="7"/>
  <c r="N350" i="7" s="1"/>
  <c r="O352" i="7"/>
  <c r="N352" i="7" s="1"/>
  <c r="O357" i="7"/>
  <c r="N357" i="7" s="1"/>
  <c r="O359" i="7"/>
  <c r="N359" i="7" s="1"/>
  <c r="O369" i="7"/>
  <c r="N369" i="7" s="1"/>
  <c r="O371" i="7"/>
  <c r="N371" i="7" s="1"/>
  <c r="O376" i="7"/>
  <c r="N376" i="7" s="1"/>
  <c r="O381" i="7"/>
  <c r="N381" i="7" s="1"/>
  <c r="O385" i="7"/>
  <c r="N385" i="7" s="1"/>
  <c r="O389" i="7"/>
  <c r="N389" i="7" s="1"/>
  <c r="O393" i="7"/>
  <c r="N393" i="7" s="1"/>
  <c r="O397" i="7"/>
  <c r="N397" i="7" s="1"/>
  <c r="O399" i="7"/>
  <c r="N399" i="7" s="1"/>
  <c r="O404" i="7"/>
  <c r="N404" i="7" s="1"/>
  <c r="O408" i="7"/>
  <c r="N408" i="7" s="1"/>
  <c r="O410" i="7"/>
  <c r="N410" i="7" s="1"/>
  <c r="O414" i="7"/>
  <c r="N414" i="7" s="1"/>
  <c r="O416" i="7"/>
  <c r="N416" i="7" s="1"/>
  <c r="O420" i="7"/>
  <c r="N420" i="7" s="1"/>
  <c r="O424" i="7"/>
  <c r="N424" i="7" s="1"/>
  <c r="O432" i="7"/>
  <c r="N432" i="7" s="1"/>
  <c r="O438" i="7"/>
  <c r="N438" i="7" s="1"/>
  <c r="O453" i="7"/>
  <c r="N453" i="7" s="1"/>
  <c r="O16" i="7"/>
  <c r="N16" i="7" s="1"/>
  <c r="O20" i="7"/>
  <c r="N20" i="7" s="1"/>
  <c r="O24" i="7"/>
  <c r="N24" i="7" s="1"/>
  <c r="O28" i="7"/>
  <c r="N28" i="7" s="1"/>
  <c r="O32" i="7"/>
  <c r="N32" i="7" s="1"/>
  <c r="O36" i="7"/>
  <c r="N36" i="7" s="1"/>
  <c r="O40" i="7"/>
  <c r="N40" i="7" s="1"/>
  <c r="O44" i="7"/>
  <c r="N44" i="7" s="1"/>
  <c r="O48" i="7"/>
  <c r="N48" i="7" s="1"/>
  <c r="O52" i="7"/>
  <c r="N52" i="7" s="1"/>
  <c r="O56" i="7"/>
  <c r="N56" i="7" s="1"/>
  <c r="O60" i="7"/>
  <c r="N60" i="7" s="1"/>
  <c r="O64" i="7"/>
  <c r="N64" i="7" s="1"/>
  <c r="O68" i="7"/>
  <c r="N68" i="7" s="1"/>
  <c r="O72" i="7"/>
  <c r="N72" i="7" s="1"/>
  <c r="O76" i="7"/>
  <c r="N76" i="7" s="1"/>
  <c r="O80" i="7"/>
  <c r="N80" i="7" s="1"/>
  <c r="O84" i="7"/>
  <c r="N84" i="7" s="1"/>
  <c r="O88" i="7"/>
  <c r="N88" i="7" s="1"/>
  <c r="O92" i="7"/>
  <c r="N92" i="7" s="1"/>
  <c r="O96" i="7"/>
  <c r="N96" i="7" s="1"/>
  <c r="O100" i="7"/>
  <c r="N100" i="7" s="1"/>
  <c r="O104" i="7"/>
  <c r="N104" i="7" s="1"/>
  <c r="O108" i="7"/>
  <c r="N108" i="7" s="1"/>
  <c r="O112" i="7"/>
  <c r="N112" i="7" s="1"/>
  <c r="O117" i="7"/>
  <c r="N117" i="7" s="1"/>
  <c r="O122" i="7"/>
  <c r="N122" i="7" s="1"/>
  <c r="O126" i="7"/>
  <c r="N126" i="7" s="1"/>
  <c r="O130" i="7"/>
  <c r="N130" i="7" s="1"/>
  <c r="O134" i="7"/>
  <c r="N134" i="7" s="1"/>
  <c r="O142" i="7"/>
  <c r="N142" i="7" s="1"/>
  <c r="O147" i="7"/>
  <c r="N147" i="7" s="1"/>
  <c r="O149" i="7"/>
  <c r="N149" i="7" s="1"/>
  <c r="O151" i="7"/>
  <c r="N151" i="7" s="1"/>
  <c r="O153" i="7"/>
  <c r="N153" i="7" s="1"/>
  <c r="O155" i="7"/>
  <c r="N155" i="7" s="1"/>
  <c r="O160" i="7"/>
  <c r="N160" i="7" s="1"/>
  <c r="O164" i="7"/>
  <c r="N164" i="7" s="1"/>
  <c r="O166" i="7"/>
  <c r="N166" i="7" s="1"/>
  <c r="O170" i="7"/>
  <c r="N170" i="7" s="1"/>
  <c r="O172" i="7"/>
  <c r="N172" i="7" s="1"/>
  <c r="O177" i="7"/>
  <c r="N177" i="7" s="1"/>
  <c r="O184" i="7"/>
  <c r="N184" i="7" s="1"/>
  <c r="O186" i="7"/>
  <c r="N186" i="7" s="1"/>
  <c r="O188" i="7"/>
  <c r="N188" i="7" s="1"/>
  <c r="O190" i="7"/>
  <c r="N190" i="7" s="1"/>
  <c r="O192" i="7"/>
  <c r="N192" i="7" s="1"/>
  <c r="O197" i="7"/>
  <c r="N197" i="7" s="1"/>
  <c r="O202" i="7"/>
  <c r="N202" i="7" s="1"/>
  <c r="O204" i="7"/>
  <c r="N204" i="7" s="1"/>
  <c r="O206" i="7"/>
  <c r="N206" i="7" s="1"/>
  <c r="O208" i="7"/>
  <c r="N208" i="7" s="1"/>
  <c r="O213" i="7"/>
  <c r="N213" i="7" s="1"/>
  <c r="O217" i="7"/>
  <c r="N217" i="7" s="1"/>
  <c r="O219" i="7"/>
  <c r="N219" i="7" s="1"/>
  <c r="O221" i="7"/>
  <c r="N221" i="7" s="1"/>
  <c r="O223" i="7"/>
  <c r="N223" i="7" s="1"/>
  <c r="O225" i="7"/>
  <c r="N225" i="7" s="1"/>
  <c r="O230" i="7"/>
  <c r="N230" i="7" s="1"/>
  <c r="O234" i="7"/>
  <c r="N234" i="7" s="1"/>
  <c r="O236" i="7"/>
  <c r="N236" i="7" s="1"/>
  <c r="O238" i="7"/>
  <c r="N238" i="7" s="1"/>
  <c r="O240" i="7"/>
  <c r="N240" i="7" s="1"/>
  <c r="O245" i="7"/>
  <c r="N245" i="7" s="1"/>
  <c r="O249" i="7"/>
  <c r="N249" i="7" s="1"/>
  <c r="O251" i="7"/>
  <c r="N251" i="7" s="1"/>
  <c r="O255" i="7"/>
  <c r="N255" i="7" s="1"/>
  <c r="O257" i="7"/>
  <c r="N257" i="7" s="1"/>
  <c r="O259" i="7"/>
  <c r="N259" i="7" s="1"/>
  <c r="O266" i="7"/>
  <c r="N266" i="7" s="1"/>
  <c r="O270" i="7"/>
  <c r="N270" i="7" s="1"/>
  <c r="O272" i="7"/>
  <c r="N272" i="7" s="1"/>
  <c r="O274" i="7"/>
  <c r="N274" i="7" s="1"/>
  <c r="O276" i="7"/>
  <c r="N276" i="7" s="1"/>
  <c r="O282" i="7"/>
  <c r="N282" i="7" s="1"/>
  <c r="O286" i="7"/>
  <c r="N286" i="7" s="1"/>
  <c r="O290" i="7"/>
  <c r="N290" i="7" s="1"/>
  <c r="O292" i="7"/>
  <c r="N292" i="7" s="1"/>
  <c r="O295" i="7"/>
  <c r="N295" i="7" s="1"/>
  <c r="O297" i="7"/>
  <c r="N297" i="7" s="1"/>
  <c r="O299" i="7"/>
  <c r="N299" i="7" s="1"/>
  <c r="O301" i="7"/>
  <c r="N301" i="7" s="1"/>
  <c r="O303" i="7"/>
  <c r="N303" i="7" s="1"/>
  <c r="O305" i="7"/>
  <c r="N305" i="7" s="1"/>
  <c r="O307" i="7"/>
  <c r="N307" i="7" s="1"/>
  <c r="O309" i="7"/>
  <c r="N309" i="7" s="1"/>
  <c r="O311" i="7"/>
  <c r="N311" i="7" s="1"/>
  <c r="O313" i="7"/>
  <c r="N313" i="7" s="1"/>
  <c r="O315" i="7"/>
  <c r="N315" i="7" s="1"/>
  <c r="O317" i="7"/>
  <c r="N317" i="7" s="1"/>
  <c r="O319" i="7"/>
  <c r="N319" i="7" s="1"/>
  <c r="O321" i="7"/>
  <c r="N321" i="7" s="1"/>
  <c r="O323" i="7"/>
  <c r="N323" i="7" s="1"/>
  <c r="O325" i="7"/>
  <c r="N325" i="7" s="1"/>
  <c r="O327" i="7"/>
  <c r="N327" i="7" s="1"/>
  <c r="O329" i="7"/>
  <c r="N329" i="7" s="1"/>
  <c r="O331" i="7"/>
  <c r="N331" i="7" s="1"/>
  <c r="O333" i="7"/>
  <c r="N333" i="7" s="1"/>
  <c r="O335" i="7"/>
  <c r="N335" i="7" s="1"/>
  <c r="O337" i="7"/>
  <c r="N337" i="7" s="1"/>
  <c r="O339" i="7"/>
  <c r="N339" i="7" s="1"/>
  <c r="O341" i="7"/>
  <c r="N341" i="7" s="1"/>
  <c r="O343" i="7"/>
  <c r="N343" i="7" s="1"/>
  <c r="O345" i="7"/>
  <c r="N345" i="7" s="1"/>
  <c r="O347" i="7"/>
  <c r="N347" i="7" s="1"/>
  <c r="O349" i="7"/>
  <c r="N349" i="7" s="1"/>
  <c r="O351" i="7"/>
  <c r="N351" i="7" s="1"/>
  <c r="O354" i="7"/>
  <c r="N354" i="7" s="1"/>
  <c r="O356" i="7"/>
  <c r="N356" i="7" s="1"/>
  <c r="O358" i="7"/>
  <c r="N358" i="7" s="1"/>
  <c r="O360" i="7"/>
  <c r="N360" i="7" s="1"/>
  <c r="O368" i="7"/>
  <c r="N368" i="7" s="1"/>
  <c r="O370" i="7"/>
  <c r="N370" i="7" s="1"/>
  <c r="O372" i="7"/>
  <c r="N372" i="7" s="1"/>
  <c r="O374" i="7"/>
  <c r="N374" i="7" s="1"/>
  <c r="O378" i="7"/>
  <c r="N378" i="7" s="1"/>
  <c r="O380" i="7"/>
  <c r="N380" i="7" s="1"/>
  <c r="O382" i="7"/>
  <c r="N382" i="7" s="1"/>
  <c r="O384" i="7"/>
  <c r="N384" i="7" s="1"/>
  <c r="O386" i="7"/>
  <c r="N386" i="7" s="1"/>
  <c r="O388" i="7"/>
  <c r="N388" i="7" s="1"/>
  <c r="O390" i="7"/>
  <c r="N390" i="7" s="1"/>
  <c r="O392" i="7"/>
  <c r="N392" i="7" s="1"/>
  <c r="O394" i="7"/>
  <c r="N394" i="7" s="1"/>
  <c r="O396" i="7"/>
  <c r="N396" i="7" s="1"/>
  <c r="O398" i="7"/>
  <c r="N398" i="7" s="1"/>
  <c r="O400" i="7"/>
  <c r="N400" i="7" s="1"/>
  <c r="O402" i="7"/>
  <c r="N402" i="7" s="1"/>
  <c r="O405" i="7"/>
  <c r="N405" i="7" s="1"/>
  <c r="O407" i="7"/>
  <c r="N407" i="7" s="1"/>
  <c r="O409" i="7"/>
  <c r="N409" i="7" s="1"/>
  <c r="O411" i="7"/>
  <c r="N411" i="7" s="1"/>
  <c r="O413" i="7"/>
  <c r="N413" i="7" s="1"/>
  <c r="O415" i="7"/>
  <c r="N415" i="7" s="1"/>
  <c r="O417" i="7"/>
  <c r="N417" i="7" s="1"/>
  <c r="O419" i="7"/>
  <c r="N419" i="7" s="1"/>
  <c r="O421" i="7"/>
  <c r="N421" i="7" s="1"/>
  <c r="O423" i="7"/>
  <c r="N423" i="7" s="1"/>
  <c r="O425" i="7"/>
  <c r="N425" i="7" s="1"/>
  <c r="O431" i="7"/>
  <c r="N431" i="7" s="1"/>
  <c r="O433" i="7"/>
  <c r="N433" i="7" s="1"/>
  <c r="O435" i="7"/>
  <c r="N435" i="7" s="1"/>
  <c r="O437" i="7"/>
  <c r="N437" i="7" s="1"/>
  <c r="O439" i="7"/>
  <c r="N439" i="7" s="1"/>
  <c r="O441" i="7"/>
  <c r="N441" i="7" s="1"/>
  <c r="O442" i="7"/>
  <c r="N442" i="7" s="1"/>
  <c r="O444" i="7"/>
  <c r="N444" i="7" s="1"/>
  <c r="O458" i="7"/>
  <c r="N458" i="7" s="1"/>
  <c r="O460" i="7"/>
  <c r="N460" i="7" s="1"/>
  <c r="O462" i="7"/>
  <c r="N462" i="7" s="1"/>
  <c r="O464" i="7"/>
  <c r="N464" i="7" s="1"/>
  <c r="O468" i="7"/>
  <c r="N468" i="7" s="1"/>
  <c r="O472" i="7"/>
  <c r="N472" i="7" s="1"/>
  <c r="O476" i="7"/>
  <c r="N476" i="7" s="1"/>
  <c r="O480" i="7"/>
  <c r="N480" i="7" s="1"/>
  <c r="O482" i="7"/>
  <c r="N482" i="7" s="1"/>
  <c r="O484" i="7"/>
  <c r="N484" i="7" s="1"/>
  <c r="O486" i="7"/>
  <c r="N486" i="7" s="1"/>
  <c r="O488" i="7"/>
  <c r="N488" i="7" s="1"/>
  <c r="O490" i="7"/>
  <c r="N490" i="7" s="1"/>
  <c r="O492" i="7"/>
  <c r="N492" i="7" s="1"/>
  <c r="O494" i="7"/>
  <c r="N494" i="7" s="1"/>
  <c r="O496" i="7"/>
  <c r="N496" i="7" s="1"/>
  <c r="O498" i="7"/>
  <c r="N498" i="7" s="1"/>
  <c r="O501" i="7"/>
  <c r="N501" i="7" s="1"/>
  <c r="O503" i="7"/>
  <c r="N503" i="7" s="1"/>
  <c r="O505" i="7"/>
  <c r="N505" i="7" s="1"/>
  <c r="O507" i="7"/>
  <c r="N507" i="7" s="1"/>
  <c r="O509" i="7"/>
  <c r="N509" i="7" s="1"/>
  <c r="O511" i="7"/>
  <c r="N511" i="7" s="1"/>
  <c r="O513" i="7"/>
  <c r="N513" i="7" s="1"/>
  <c r="O515" i="7"/>
  <c r="N515" i="7" s="1"/>
  <c r="O517" i="7"/>
  <c r="N517" i="7" s="1"/>
  <c r="O519" i="7"/>
  <c r="N519" i="7" s="1"/>
  <c r="O521" i="7"/>
  <c r="N521" i="7" s="1"/>
  <c r="O523" i="7"/>
  <c r="N523" i="7" s="1"/>
  <c r="O525" i="7"/>
  <c r="N525" i="7" s="1"/>
  <c r="O527" i="7"/>
  <c r="N527" i="7" s="1"/>
  <c r="O529" i="7"/>
  <c r="N529" i="7" s="1"/>
  <c r="O531" i="7"/>
  <c r="N531" i="7" s="1"/>
  <c r="O533" i="7"/>
  <c r="N533" i="7" s="1"/>
  <c r="O535" i="7"/>
  <c r="N535" i="7" s="1"/>
  <c r="O537" i="7"/>
  <c r="N537" i="7" s="1"/>
  <c r="O544" i="7"/>
  <c r="N544" i="7" s="1"/>
  <c r="O549" i="7"/>
  <c r="N549" i="7" s="1"/>
  <c r="O552" i="7"/>
  <c r="N552" i="7" s="1"/>
  <c r="O554" i="7"/>
  <c r="N554" i="7" s="1"/>
  <c r="O556" i="7"/>
  <c r="N556" i="7" s="1"/>
  <c r="O561" i="7"/>
  <c r="N561" i="7" s="1"/>
  <c r="O565" i="7"/>
  <c r="N565" i="7" s="1"/>
  <c r="O567" i="7"/>
  <c r="N567" i="7" s="1"/>
  <c r="O569" i="7"/>
  <c r="N569" i="7" s="1"/>
  <c r="O571" i="7"/>
  <c r="N571" i="7" s="1"/>
  <c r="O573" i="7"/>
  <c r="N573" i="7" s="1"/>
  <c r="O578" i="7"/>
  <c r="N578" i="7" s="1"/>
  <c r="O582" i="7"/>
  <c r="N582" i="7" s="1"/>
  <c r="O584" i="7"/>
  <c r="N584" i="7" s="1"/>
  <c r="O587" i="7"/>
  <c r="N587" i="7" s="1"/>
  <c r="O589" i="7"/>
  <c r="N589" i="7" s="1"/>
  <c r="O595" i="7"/>
  <c r="N595" i="7" s="1"/>
  <c r="O600" i="7"/>
  <c r="N600" i="7" s="1"/>
  <c r="O602" i="7"/>
  <c r="N602" i="7" s="1"/>
  <c r="O604" i="7"/>
  <c r="N604" i="7" s="1"/>
  <c r="O606" i="7"/>
  <c r="N606" i="7" s="1"/>
  <c r="O608" i="7"/>
  <c r="N608" i="7" s="1"/>
  <c r="O654" i="7"/>
  <c r="N654" i="7" s="1"/>
  <c r="O656" i="7"/>
  <c r="N656" i="7" s="1"/>
  <c r="O658" i="7"/>
  <c r="N658" i="7" s="1"/>
  <c r="O660" i="7"/>
  <c r="N660" i="7" s="1"/>
  <c r="O662" i="7"/>
  <c r="N662" i="7" s="1"/>
  <c r="O664" i="7"/>
  <c r="N664" i="7" s="1"/>
  <c r="O666" i="7"/>
  <c r="N666" i="7" s="1"/>
  <c r="O668" i="7"/>
  <c r="N668" i="7" s="1"/>
  <c r="O670" i="7"/>
  <c r="N670" i="7" s="1"/>
  <c r="O672" i="7"/>
  <c r="N672" i="7" s="1"/>
  <c r="O674" i="7"/>
  <c r="N674" i="7" s="1"/>
  <c r="O710" i="7"/>
  <c r="N710" i="7" s="1"/>
  <c r="O712" i="7"/>
  <c r="N712" i="7" s="1"/>
  <c r="O676" i="7"/>
  <c r="N676" i="7" s="1"/>
  <c r="O678" i="7"/>
  <c r="N678" i="7" s="1"/>
  <c r="O714" i="7"/>
  <c r="N714" i="7" s="1"/>
  <c r="O716" i="7"/>
  <c r="N716" i="7" s="1"/>
  <c r="O718" i="7"/>
  <c r="N718" i="7" s="1"/>
  <c r="O720" i="7"/>
  <c r="N720" i="7" s="1"/>
  <c r="O722" i="7"/>
  <c r="N722" i="7" s="1"/>
  <c r="O724" i="7"/>
  <c r="N724" i="7" s="1"/>
  <c r="O680" i="7"/>
  <c r="N680" i="7" s="1"/>
  <c r="O727" i="7"/>
  <c r="N727" i="7" s="1"/>
  <c r="O729" i="7"/>
  <c r="N729" i="7" s="1"/>
  <c r="O731" i="7"/>
  <c r="N731" i="7" s="1"/>
  <c r="O733" i="7"/>
  <c r="N733" i="7" s="1"/>
  <c r="O735" i="7"/>
  <c r="N735" i="7" s="1"/>
  <c r="O737" i="7"/>
  <c r="N737" i="7" s="1"/>
  <c r="O682" i="7"/>
  <c r="N682" i="7" s="1"/>
  <c r="O684" i="7"/>
  <c r="N684" i="7" s="1"/>
  <c r="O687" i="7"/>
  <c r="N687" i="7" s="1"/>
  <c r="O689" i="7"/>
  <c r="N689" i="7" s="1"/>
  <c r="O691" i="7"/>
  <c r="N691" i="7" s="1"/>
  <c r="O693" i="7"/>
  <c r="N693" i="7" s="1"/>
  <c r="O695" i="7"/>
  <c r="N695" i="7" s="1"/>
  <c r="N707" i="7"/>
  <c r="N741" i="7"/>
  <c r="O748" i="7"/>
  <c r="N748" i="7" s="1"/>
  <c r="O752" i="7"/>
  <c r="N752" i="7" s="1"/>
  <c r="O754" i="7"/>
  <c r="N754" i="7" s="1"/>
  <c r="O756" i="7"/>
  <c r="N756" i="7" s="1"/>
  <c r="O758" i="7"/>
  <c r="N758" i="7" s="1"/>
  <c r="O760" i="7"/>
  <c r="N760" i="7" s="1"/>
  <c r="N769" i="7"/>
  <c r="N771" i="7"/>
  <c r="N773" i="7"/>
  <c r="N777" i="7"/>
  <c r="N787" i="7"/>
  <c r="N789" i="7"/>
  <c r="N791" i="7"/>
  <c r="N793" i="7"/>
  <c r="N795" i="7"/>
  <c r="N797" i="7"/>
  <c r="N799" i="7"/>
  <c r="N801" i="7"/>
  <c r="N823" i="7"/>
  <c r="N825" i="7"/>
  <c r="N827" i="7"/>
  <c r="N829" i="7"/>
  <c r="N831" i="7"/>
  <c r="N833" i="7"/>
  <c r="N835" i="7"/>
  <c r="N837" i="7"/>
  <c r="N839" i="7"/>
  <c r="N841" i="7"/>
  <c r="O840" i="7"/>
  <c r="N840" i="7" s="1"/>
  <c r="O838" i="7"/>
  <c r="N838" i="7" s="1"/>
  <c r="O836" i="7"/>
  <c r="N836" i="7" s="1"/>
  <c r="O834" i="7"/>
  <c r="N834" i="7" s="1"/>
  <c r="O832" i="7"/>
  <c r="N832" i="7" s="1"/>
  <c r="O830" i="7"/>
  <c r="N830" i="7" s="1"/>
  <c r="O828" i="7"/>
  <c r="N828" i="7" s="1"/>
  <c r="O826" i="7"/>
  <c r="N826" i="7" s="1"/>
  <c r="O824" i="7"/>
  <c r="N824" i="7" s="1"/>
  <c r="O822" i="7"/>
  <c r="N822" i="7" s="1"/>
  <c r="O820" i="7"/>
  <c r="N820" i="7" s="1"/>
  <c r="O818" i="7"/>
  <c r="N818" i="7" s="1"/>
  <c r="O816" i="7"/>
  <c r="N816" i="7" s="1"/>
  <c r="O814" i="7"/>
  <c r="N814" i="7" s="1"/>
  <c r="O812" i="7"/>
  <c r="N812" i="7" s="1"/>
  <c r="O810" i="7"/>
  <c r="N810" i="7" s="1"/>
  <c r="O808" i="7"/>
  <c r="N808" i="7" s="1"/>
  <c r="O806" i="7"/>
  <c r="N806" i="7" s="1"/>
  <c r="O804" i="7"/>
  <c r="N804" i="7" s="1"/>
  <c r="O802" i="7"/>
  <c r="N802" i="7" s="1"/>
  <c r="O800" i="7"/>
  <c r="N800" i="7" s="1"/>
  <c r="O798" i="7"/>
  <c r="N798" i="7" s="1"/>
  <c r="O796" i="7"/>
  <c r="N796" i="7" s="1"/>
  <c r="O794" i="7"/>
  <c r="N794" i="7" s="1"/>
  <c r="O792" i="7"/>
  <c r="N792" i="7" s="1"/>
  <c r="O790" i="7"/>
  <c r="N790" i="7" s="1"/>
  <c r="O788" i="7"/>
  <c r="N788" i="7" s="1"/>
  <c r="O784" i="7"/>
  <c r="N784" i="7" s="1"/>
  <c r="O782" i="7"/>
  <c r="N782" i="7" s="1"/>
  <c r="O778" i="7"/>
  <c r="N778" i="7" s="1"/>
  <c r="O776" i="7"/>
  <c r="N776" i="7" s="1"/>
  <c r="O772" i="7"/>
  <c r="N772" i="7" s="1"/>
  <c r="O770" i="7"/>
  <c r="N770" i="7" s="1"/>
  <c r="O768" i="7"/>
  <c r="N768" i="7" s="1"/>
  <c r="O765" i="7"/>
  <c r="N765" i="7" s="1"/>
  <c r="O757" i="7"/>
  <c r="N757" i="7" s="1"/>
  <c r="O753" i="7"/>
  <c r="N753" i="7" s="1"/>
  <c r="O749" i="7"/>
  <c r="N749" i="7" s="1"/>
  <c r="O739" i="7"/>
  <c r="N739" i="7" s="1"/>
  <c r="O704" i="7"/>
  <c r="N704" i="7" s="1"/>
  <c r="O700" i="7"/>
  <c r="N700" i="7" s="1"/>
  <c r="O692" i="7"/>
  <c r="N692" i="7" s="1"/>
  <c r="O688" i="7"/>
  <c r="N688" i="7" s="1"/>
  <c r="O683" i="7"/>
  <c r="N683" i="7" s="1"/>
  <c r="O736" i="7"/>
  <c r="N736" i="7" s="1"/>
  <c r="O732" i="7"/>
  <c r="N732" i="7" s="1"/>
  <c r="O728" i="7"/>
  <c r="N728" i="7" s="1"/>
  <c r="O679" i="7"/>
  <c r="N679" i="7" s="1"/>
  <c r="O721" i="7"/>
  <c r="N721" i="7" s="1"/>
  <c r="O713" i="7"/>
  <c r="N713" i="7" s="1"/>
  <c r="O675" i="7"/>
  <c r="N675" i="7" s="1"/>
  <c r="O138" i="7"/>
  <c r="N138" i="7" s="1"/>
  <c r="N781" i="7"/>
  <c r="N783" i="7"/>
  <c r="N803" i="7"/>
  <c r="N805" i="7"/>
  <c r="N807" i="7"/>
  <c r="N809" i="7"/>
  <c r="N811" i="7"/>
  <c r="N813" i="7"/>
  <c r="N815" i="7"/>
  <c r="N817" i="7"/>
  <c r="N819" i="7"/>
  <c r="N821" i="7"/>
  <c r="L847" i="7" l="1"/>
  <c r="O15" i="7"/>
  <c r="O847" i="7" s="1"/>
  <c r="D11" i="1"/>
  <c r="N15" i="7" l="1"/>
  <c r="E11" i="1"/>
  <c r="F11" i="1" l="1"/>
  <c r="G11" i="1" l="1"/>
  <c r="O11" i="7" l="1"/>
  <c r="D13" i="1" l="1"/>
  <c r="E13" i="1" l="1"/>
  <c r="F13" i="1" l="1"/>
  <c r="G13" i="1" l="1"/>
</calcChain>
</file>

<file path=xl/sharedStrings.xml><?xml version="1.0" encoding="utf-8"?>
<sst xmlns="http://schemas.openxmlformats.org/spreadsheetml/2006/main" count="4340" uniqueCount="817">
  <si>
    <t>Kreis Lippe</t>
  </si>
  <si>
    <t>Objekt</t>
  </si>
  <si>
    <t>1.1</t>
  </si>
  <si>
    <t>SVS</t>
  </si>
  <si>
    <t>Produktivstunden</t>
  </si>
  <si>
    <t>Jahreswerte</t>
  </si>
  <si>
    <t>Angebotswert netto</t>
  </si>
  <si>
    <t>Ausschreibung Unterhaltsreinigung</t>
  </si>
  <si>
    <t xml:space="preserve">Reinigungfläche </t>
  </si>
  <si>
    <t>1.2</t>
  </si>
  <si>
    <t xml:space="preserve">Kalkulatorischer Stundenverrechnungssatz: </t>
  </si>
  <si>
    <t>EP Reinigungsfläche:</t>
  </si>
  <si>
    <t>zu reinigende Räume:</t>
  </si>
  <si>
    <t>Pos.</t>
  </si>
  <si>
    <t>Bereich</t>
  </si>
  <si>
    <t>Etage</t>
  </si>
  <si>
    <t>R-Nr.</t>
  </si>
  <si>
    <t xml:space="preserve">Raumart </t>
  </si>
  <si>
    <t>Bodenbelag</t>
  </si>
  <si>
    <t>LV</t>
  </si>
  <si>
    <t>Fläche
(m²)</t>
  </si>
  <si>
    <t xml:space="preserve">Intervall
</t>
  </si>
  <si>
    <t>Intervall
(Jahr)</t>
  </si>
  <si>
    <t>h / Jahr</t>
  </si>
  <si>
    <t>EP-RG 
(€)</t>
  </si>
  <si>
    <t>GP-Jahr
(€)</t>
  </si>
  <si>
    <t>EG</t>
  </si>
  <si>
    <t>Fliesen</t>
  </si>
  <si>
    <t>002</t>
  </si>
  <si>
    <t>003</t>
  </si>
  <si>
    <t>004</t>
  </si>
  <si>
    <t>005</t>
  </si>
  <si>
    <t>C1</t>
  </si>
  <si>
    <t>006</t>
  </si>
  <si>
    <t>007</t>
  </si>
  <si>
    <t>008</t>
  </si>
  <si>
    <t>Teeküche</t>
  </si>
  <si>
    <t>009</t>
  </si>
  <si>
    <t>Eingang</t>
  </si>
  <si>
    <t>Flur</t>
  </si>
  <si>
    <t>Archiv</t>
  </si>
  <si>
    <t>GS</t>
  </si>
  <si>
    <t>Gesamtsumme</t>
  </si>
  <si>
    <t>Intervalle</t>
  </si>
  <si>
    <t>Woche</t>
  </si>
  <si>
    <t>V</t>
  </si>
  <si>
    <t>Tage p.a</t>
  </si>
  <si>
    <t>S</t>
  </si>
  <si>
    <t>Intervall:</t>
  </si>
  <si>
    <t>1.01</t>
  </si>
  <si>
    <t>Teppich</t>
  </si>
  <si>
    <t>D</t>
  </si>
  <si>
    <t>1.02</t>
  </si>
  <si>
    <t>Abstellraum</t>
  </si>
  <si>
    <t>Linoleum</t>
  </si>
  <si>
    <t>1.03</t>
  </si>
  <si>
    <t>1.06</t>
  </si>
  <si>
    <t>Küche</t>
  </si>
  <si>
    <t>1.07</t>
  </si>
  <si>
    <t>1.08</t>
  </si>
  <si>
    <t>1.09</t>
  </si>
  <si>
    <t>1.11</t>
  </si>
  <si>
    <t>1.12</t>
  </si>
  <si>
    <t>Multifunktionsraum</t>
  </si>
  <si>
    <t>gesamt</t>
  </si>
  <si>
    <t>B1</t>
  </si>
  <si>
    <t>B2</t>
  </si>
  <si>
    <t>KR</t>
  </si>
  <si>
    <t>PuMi</t>
  </si>
  <si>
    <t>Besprechung</t>
  </si>
  <si>
    <t>Detmold</t>
  </si>
  <si>
    <t>32756 Detmold</t>
  </si>
  <si>
    <t>UG</t>
  </si>
  <si>
    <t>WC-Herren</t>
  </si>
  <si>
    <t>WC-Damen</t>
  </si>
  <si>
    <t>OG</t>
  </si>
  <si>
    <t>Treppenhaus</t>
  </si>
  <si>
    <t>WC</t>
  </si>
  <si>
    <t>Büro</t>
  </si>
  <si>
    <t>Lager</t>
  </si>
  <si>
    <t>001</t>
  </si>
  <si>
    <t>013</t>
  </si>
  <si>
    <t>012</t>
  </si>
  <si>
    <t>Aufzug</t>
  </si>
  <si>
    <t>011</t>
  </si>
  <si>
    <t>010</t>
  </si>
  <si>
    <t>Garderobe</t>
  </si>
  <si>
    <t>Besprechungsraum</t>
  </si>
  <si>
    <t xml:space="preserve">Teeküche </t>
  </si>
  <si>
    <t>Empfang</t>
  </si>
  <si>
    <t>Erläuterungen und Hinweise</t>
  </si>
  <si>
    <t>Kopierer</t>
  </si>
  <si>
    <t>Dach</t>
  </si>
  <si>
    <t>Legende:</t>
  </si>
  <si>
    <t>Pos.:</t>
  </si>
  <si>
    <t>Position</t>
  </si>
  <si>
    <t>h:</t>
  </si>
  <si>
    <t>Stunden</t>
  </si>
  <si>
    <t>Raumnummer</t>
  </si>
  <si>
    <t>EP-RG:</t>
  </si>
  <si>
    <t>Einheitspreis pro Reinigung</t>
  </si>
  <si>
    <t xml:space="preserve">LV: </t>
  </si>
  <si>
    <t>Leistungsverzeichnis</t>
  </si>
  <si>
    <t>GP-Jahr:</t>
  </si>
  <si>
    <t>Gesamtpreis pro Jahr</t>
  </si>
  <si>
    <t>KR:</t>
  </si>
  <si>
    <t>0.05</t>
  </si>
  <si>
    <t>0.06</t>
  </si>
  <si>
    <t>1.00</t>
  </si>
  <si>
    <t>Aufenthaltsraum</t>
  </si>
  <si>
    <t>Einzelpreis für Sonderaufträge auf Abruf</t>
  </si>
  <si>
    <t>Fußboden textile Bodenbeläge: Fleckentfernung</t>
  </si>
  <si>
    <t>Fußboden Linoleum: Fleckentfernung</t>
  </si>
  <si>
    <t>Stuhlreinigung: Fleckenentfernung auf Polstern</t>
  </si>
  <si>
    <t>Glas- u. Rahmenreinigung</t>
  </si>
  <si>
    <t>Aus- und Einräumen von Mobiliar</t>
  </si>
  <si>
    <t>Teppichbodenreinigung (Sprühextraktion)</t>
  </si>
  <si>
    <t>Glas- und Rahmengrundreinigung</t>
  </si>
  <si>
    <t>Innenglasreinigung (Trennwände, Oberlichter etc.)</t>
  </si>
  <si>
    <t>Bauschlussreinigung (nach Umbauarbeiten)</t>
  </si>
  <si>
    <t>Sonnenschutz reinigen</t>
  </si>
  <si>
    <t>Kreis Lippe, gebäudeübergreifend</t>
  </si>
  <si>
    <t>1. Stundenverrechnungssätze (Mo. - Sa. in der Zeit von 05.00 - 22.00 Uhr)</t>
  </si>
  <si>
    <t>2. Sonderreinigung auf Quadratmeterbasis (Mo. - Sa. in der Zeit von 05.00 - 22.00 Uhr)</t>
  </si>
  <si>
    <t>beschichtete Wände: Entfernung von Verschmutzungen</t>
  </si>
  <si>
    <t>Laminat</t>
  </si>
  <si>
    <t>0.07</t>
  </si>
  <si>
    <t>0.12</t>
  </si>
  <si>
    <t>2.06</t>
  </si>
  <si>
    <t>2.07</t>
  </si>
  <si>
    <t>1.14</t>
  </si>
  <si>
    <t>1.15</t>
  </si>
  <si>
    <t>1.16</t>
  </si>
  <si>
    <t>1.19</t>
  </si>
  <si>
    <t>1.17</t>
  </si>
  <si>
    <t>1.18</t>
  </si>
  <si>
    <t>1.20</t>
  </si>
  <si>
    <t>2.01</t>
  </si>
  <si>
    <t>2.02</t>
  </si>
  <si>
    <t>2.03</t>
  </si>
  <si>
    <t>2.04</t>
  </si>
  <si>
    <t>2.08</t>
  </si>
  <si>
    <t>A</t>
  </si>
  <si>
    <t>E</t>
  </si>
  <si>
    <r>
      <t>Leistung
(m</t>
    </r>
    <r>
      <rPr>
        <b/>
        <vertAlign val="superscript"/>
        <sz val="9"/>
        <rFont val="Trebuchet MS"/>
        <family val="2"/>
      </rPr>
      <t>2</t>
    </r>
    <r>
      <rPr>
        <b/>
        <sz val="9"/>
        <rFont val="Trebuchet MS"/>
        <family val="2"/>
      </rPr>
      <t>/h)</t>
    </r>
  </si>
  <si>
    <r>
      <t>Reinigungs-
fläche (m</t>
    </r>
    <r>
      <rPr>
        <b/>
        <vertAlign val="superscript"/>
        <sz val="9"/>
        <rFont val="Trebuchet MS"/>
        <family val="2"/>
      </rPr>
      <t>2</t>
    </r>
    <r>
      <rPr>
        <b/>
        <sz val="9"/>
        <rFont val="Trebuchet MS"/>
        <family val="2"/>
      </rPr>
      <t>)</t>
    </r>
  </si>
  <si>
    <t>Abweichung Reinigungsintervall</t>
  </si>
  <si>
    <t>Keine Reinigung</t>
  </si>
  <si>
    <t xml:space="preserve"> € /pro Stunde</t>
  </si>
  <si>
    <t xml:space="preserve">In den Preisen sind Material- und Maschinenkosten, An- und Abfahrt, sowie sonstige Nebenkosten enthalten. </t>
  </si>
  <si>
    <t>Alle Preise verstehen sich zzgl. 19 % gesetzl. Mehrwertsteuer.</t>
  </si>
  <si>
    <t>€/h</t>
  </si>
  <si>
    <t>Kalkulatorischer Stundensatz</t>
  </si>
  <si>
    <t>Technikräume, Archive, Lagerräume, Abstellräume, Kopier- und Kassenräume</t>
  </si>
  <si>
    <t>Sanitärräume, WC's, Duschen, Umkleideräume</t>
  </si>
  <si>
    <t>Sozialräume, Teeküchen, Pausenräume, Meetingpoints, Warteräume</t>
  </si>
  <si>
    <t>Büros, Schulungsräume</t>
  </si>
  <si>
    <t>Verkehrsflächen</t>
  </si>
  <si>
    <t>m²/h</t>
  </si>
  <si>
    <t xml:space="preserve">Reinigungsgruppe </t>
  </si>
  <si>
    <t xml:space="preserve"> € /je m²</t>
  </si>
  <si>
    <t>Im Rahmen der Unterhaltsreinigung</t>
  </si>
  <si>
    <t>Grundreinigung nach Leistungverzeichnis GrR</t>
  </si>
  <si>
    <t>Berechnung gemäß anliegender Unterlage</t>
  </si>
  <si>
    <t>"Berechnung Jahresfaktoren"</t>
  </si>
  <si>
    <t>Grundfläche in m²</t>
  </si>
  <si>
    <t>T-B2</t>
  </si>
  <si>
    <t>T-A2</t>
  </si>
  <si>
    <t>T-A3</t>
  </si>
  <si>
    <t>346/1</t>
  </si>
  <si>
    <t>PU-Beschichtung</t>
  </si>
  <si>
    <t>F-A3</t>
  </si>
  <si>
    <t>T-A4</t>
  </si>
  <si>
    <t>446/1</t>
  </si>
  <si>
    <t>F-A4</t>
  </si>
  <si>
    <t>F-A5</t>
  </si>
  <si>
    <t>T-A5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</si>
  <si>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</si>
  <si>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</si>
  <si>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</si>
  <si>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</si>
  <si>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</si>
  <si>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</si>
  <si>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</si>
  <si>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</si>
  <si>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</si>
  <si>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</si>
  <si>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</si>
  <si>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</si>
  <si>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</si>
  <si>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</si>
  <si>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</si>
  <si>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</si>
  <si>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</si>
  <si>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549/1</t>
  </si>
  <si>
    <t>F-A6</t>
  </si>
  <si>
    <t>T-A6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</si>
  <si>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</si>
  <si>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</si>
  <si>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</si>
  <si>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</si>
  <si>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</si>
  <si>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</si>
  <si>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</si>
  <si>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</si>
  <si>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</si>
  <si>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</si>
  <si>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</si>
  <si>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</si>
  <si>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</si>
  <si>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</si>
  <si>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</si>
  <si>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</si>
  <si>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</si>
  <si>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652/1</t>
  </si>
  <si>
    <t>T-A7</t>
  </si>
  <si>
    <t>F-A7</t>
  </si>
  <si>
    <t>733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</si>
  <si>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</si>
  <si>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</si>
  <si>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</si>
  <si>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</si>
  <si>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</si>
  <si>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</si>
  <si>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</si>
  <si>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</si>
  <si>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</si>
  <si>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</si>
  <si>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</si>
  <si>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</si>
  <si>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</si>
  <si>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747/1</t>
  </si>
  <si>
    <t>748</t>
  </si>
  <si>
    <t>B</t>
  </si>
  <si>
    <t>204/1</t>
  </si>
  <si>
    <t>204/2</t>
  </si>
  <si>
    <t>204/3</t>
  </si>
  <si>
    <t>F-B2</t>
  </si>
  <si>
    <t>321/1</t>
  </si>
  <si>
    <t>321/2</t>
  </si>
  <si>
    <t>F-B3</t>
  </si>
  <si>
    <t>T-B4</t>
  </si>
  <si>
    <t>421/1</t>
  </si>
  <si>
    <t>421/2</t>
  </si>
  <si>
    <t>424/1</t>
  </si>
  <si>
    <t>Lager (ELT-Unterverteilung)</t>
  </si>
  <si>
    <t>K</t>
  </si>
  <si>
    <t>429/1</t>
  </si>
  <si>
    <t>PuMi (Lager/Postraum)</t>
  </si>
  <si>
    <t>F-B4</t>
  </si>
  <si>
    <t>F-B5</t>
  </si>
  <si>
    <t>T-B5</t>
  </si>
  <si>
    <t>525/1</t>
  </si>
  <si>
    <t>526</t>
  </si>
  <si>
    <t>527</t>
  </si>
  <si>
    <t>528</t>
  </si>
  <si>
    <t>529</t>
  </si>
  <si>
    <t>530</t>
  </si>
  <si>
    <t>531</t>
  </si>
  <si>
    <t>532</t>
  </si>
  <si>
    <t>F-B6</t>
  </si>
  <si>
    <t>T-B6</t>
  </si>
  <si>
    <t>627/1</t>
  </si>
  <si>
    <t>627/2</t>
  </si>
  <si>
    <t>628</t>
  </si>
  <si>
    <t>629</t>
  </si>
  <si>
    <t>630</t>
  </si>
  <si>
    <t>631</t>
  </si>
  <si>
    <t>632</t>
  </si>
  <si>
    <t>633</t>
  </si>
  <si>
    <t>634</t>
  </si>
  <si>
    <t>635</t>
  </si>
  <si>
    <t>T-B7</t>
  </si>
  <si>
    <t>F-B7</t>
  </si>
  <si>
    <t>724/1</t>
  </si>
  <si>
    <t>724/2</t>
  </si>
  <si>
    <t>726</t>
  </si>
  <si>
    <t>727</t>
  </si>
  <si>
    <t>728</t>
  </si>
  <si>
    <t>729</t>
  </si>
  <si>
    <t>730</t>
  </si>
  <si>
    <t>731</t>
  </si>
  <si>
    <t>732</t>
  </si>
  <si>
    <t>T-B8</t>
  </si>
  <si>
    <t>D-B1</t>
  </si>
  <si>
    <t xml:space="preserve">B </t>
  </si>
  <si>
    <t>T-B3</t>
  </si>
  <si>
    <t>C</t>
  </si>
  <si>
    <t>203/2</t>
  </si>
  <si>
    <t>203/4</t>
  </si>
  <si>
    <t>203/6</t>
  </si>
  <si>
    <t>203/7</t>
  </si>
  <si>
    <t>F-C2</t>
  </si>
  <si>
    <t>320/1</t>
  </si>
  <si>
    <t>F-C3</t>
  </si>
  <si>
    <t>F-C4</t>
  </si>
  <si>
    <t>F-C5</t>
  </si>
  <si>
    <t>517</t>
  </si>
  <si>
    <t>518</t>
  </si>
  <si>
    <t>518/1</t>
  </si>
  <si>
    <t>518/2</t>
  </si>
  <si>
    <t>518/3</t>
  </si>
  <si>
    <t>519</t>
  </si>
  <si>
    <t>520</t>
  </si>
  <si>
    <t>521</t>
  </si>
  <si>
    <t>522</t>
  </si>
  <si>
    <t>523</t>
  </si>
  <si>
    <t>524</t>
  </si>
  <si>
    <t>525</t>
  </si>
  <si>
    <t>F-C6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</si>
  <si>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</si>
  <si>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</si>
  <si>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</si>
  <si>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</si>
  <si>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</si>
  <si>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</si>
  <si>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</si>
  <si>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</si>
  <si>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</si>
  <si>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</si>
  <si>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</si>
  <si>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F-C7</t>
  </si>
  <si>
    <t>717</t>
  </si>
  <si>
    <t>718</t>
  </si>
  <si>
    <t>719</t>
  </si>
  <si>
    <t>720</t>
  </si>
  <si>
    <t>721</t>
  </si>
  <si>
    <t>722</t>
  </si>
  <si>
    <t>723</t>
  </si>
  <si>
    <t>724</t>
  </si>
  <si>
    <t>T-D2</t>
  </si>
  <si>
    <t>202/53</t>
  </si>
  <si>
    <t>Waschraum</t>
  </si>
  <si>
    <t>201/1</t>
  </si>
  <si>
    <t>202/3</t>
  </si>
  <si>
    <t>Gymnastikraum</t>
  </si>
  <si>
    <t>Parkett</t>
  </si>
  <si>
    <t>202/4</t>
  </si>
  <si>
    <t>Massageraum</t>
  </si>
  <si>
    <t>202/5</t>
  </si>
  <si>
    <t>WC-Beh.</t>
  </si>
  <si>
    <t>202/6</t>
  </si>
  <si>
    <t>202/7</t>
  </si>
  <si>
    <t>F-D2</t>
  </si>
  <si>
    <t>T-D3</t>
  </si>
  <si>
    <t>Casino</t>
  </si>
  <si>
    <t>301/2</t>
  </si>
  <si>
    <t>301/3</t>
  </si>
  <si>
    <t>301/4</t>
  </si>
  <si>
    <t>301/5</t>
  </si>
  <si>
    <t>301/6</t>
  </si>
  <si>
    <t>301/8</t>
  </si>
  <si>
    <t>Aufenthalt</t>
  </si>
  <si>
    <t>301/9</t>
  </si>
  <si>
    <t xml:space="preserve">Umkleide-Damen </t>
  </si>
  <si>
    <t>301/10</t>
  </si>
  <si>
    <t>Dusche-Damen</t>
  </si>
  <si>
    <t>301/11</t>
  </si>
  <si>
    <t>Umkleide-Herren</t>
  </si>
  <si>
    <t>301/12</t>
  </si>
  <si>
    <t>Dusche-Herren</t>
  </si>
  <si>
    <t>301/22</t>
  </si>
  <si>
    <t>301/23</t>
  </si>
  <si>
    <t>301/24</t>
  </si>
  <si>
    <t>301/26</t>
  </si>
  <si>
    <t>Cafe</t>
  </si>
  <si>
    <t>301/27</t>
  </si>
  <si>
    <t>301/28</t>
  </si>
  <si>
    <t>WC-Beh.mit Wickelkommode</t>
  </si>
  <si>
    <t>301/29</t>
  </si>
  <si>
    <t>301/30</t>
  </si>
  <si>
    <t>F-D3</t>
  </si>
  <si>
    <t>T-D4</t>
  </si>
  <si>
    <t>401/1</t>
  </si>
  <si>
    <t>401/2</t>
  </si>
  <si>
    <t>Vorflur WC</t>
  </si>
  <si>
    <t>401/3</t>
  </si>
  <si>
    <t>401/4</t>
  </si>
  <si>
    <t>401/5</t>
  </si>
  <si>
    <t>401/6</t>
  </si>
  <si>
    <t>401/7</t>
  </si>
  <si>
    <t>401/8</t>
  </si>
  <si>
    <t>401/9</t>
  </si>
  <si>
    <t>405/1</t>
  </si>
  <si>
    <t>PuMi (Technik)</t>
  </si>
  <si>
    <t>Kreistagssitzungssaal</t>
  </si>
  <si>
    <t>Linoleum/Parkett</t>
  </si>
  <si>
    <t>H</t>
  </si>
  <si>
    <t>F-D4</t>
  </si>
  <si>
    <t>F-D5</t>
  </si>
  <si>
    <t>T-D5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</si>
  <si>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</si>
  <si>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</si>
  <si>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</si>
  <si>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</si>
  <si>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</si>
  <si>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</si>
  <si>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</si>
  <si>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</si>
  <si>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</si>
  <si>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</si>
  <si>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</si>
  <si>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</si>
  <si>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</si>
  <si>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</si>
  <si>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</si>
  <si>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515/1</t>
  </si>
  <si>
    <t>516</t>
  </si>
  <si>
    <t>F-D6</t>
  </si>
  <si>
    <t>T-D6</t>
  </si>
  <si>
    <t>601</t>
  </si>
  <si>
    <t>602</t>
  </si>
  <si>
    <t>603</t>
  </si>
  <si>
    <t>604</t>
  </si>
  <si>
    <t>605</t>
  </si>
  <si>
    <t>606</t>
  </si>
  <si>
    <t>608</t>
  </si>
  <si>
    <t>Besprechung/Kartenraum</t>
  </si>
  <si>
    <t>610</t>
  </si>
  <si>
    <t>611</t>
  </si>
  <si>
    <t>612</t>
  </si>
  <si>
    <t>613</t>
  </si>
  <si>
    <t>614</t>
  </si>
  <si>
    <t>615</t>
  </si>
  <si>
    <t>615/1</t>
  </si>
  <si>
    <t>616</t>
  </si>
  <si>
    <t>T-D7</t>
  </si>
  <si>
    <t>F-D7</t>
  </si>
  <si>
    <t>701</t>
  </si>
  <si>
    <t>702</t>
  </si>
  <si>
    <t>703</t>
  </si>
  <si>
    <t>705</t>
  </si>
  <si>
    <t>706</t>
  </si>
  <si>
    <t>707</t>
  </si>
  <si>
    <t>708</t>
  </si>
  <si>
    <t>709/1</t>
  </si>
  <si>
    <t>709/2</t>
  </si>
  <si>
    <t>710</t>
  </si>
  <si>
    <t>711</t>
  </si>
  <si>
    <t>711/1</t>
  </si>
  <si>
    <t>T-E1</t>
  </si>
  <si>
    <t>Aufenthaltsraum Reinigungskräfte</t>
  </si>
  <si>
    <t>102/2</t>
  </si>
  <si>
    <t>Lager Reinigungskräfte</t>
  </si>
  <si>
    <t>102/3</t>
  </si>
  <si>
    <t>102/4</t>
  </si>
  <si>
    <t>F-E1</t>
  </si>
  <si>
    <t>Estrich</t>
  </si>
  <si>
    <t>T-E2</t>
  </si>
  <si>
    <t>A-E 1-1</t>
  </si>
  <si>
    <t>Kautschuk-Noppenbelag</t>
  </si>
  <si>
    <t>A-E 1-2</t>
  </si>
  <si>
    <t>A-E 1-3</t>
  </si>
  <si>
    <t>200/2</t>
  </si>
  <si>
    <t>WC-Beh. mit Klappwickeltisch</t>
  </si>
  <si>
    <t>200/4</t>
  </si>
  <si>
    <t>201/4</t>
  </si>
  <si>
    <t>Lager (Putzmittelraum)</t>
  </si>
  <si>
    <t>201/5 (210/5)</t>
  </si>
  <si>
    <t>208/2</t>
  </si>
  <si>
    <t>208/4</t>
  </si>
  <si>
    <t>Tresor</t>
  </si>
  <si>
    <t>F-E2</t>
  </si>
  <si>
    <t>T-E3</t>
  </si>
  <si>
    <t>300/2 (F-E9 und F-E10)</t>
  </si>
  <si>
    <t>300/3 (F-E8)</t>
  </si>
  <si>
    <t>Teppich und Fliesen</t>
  </si>
  <si>
    <t>302/1 (F-E12)</t>
  </si>
  <si>
    <t>F-E3</t>
  </si>
  <si>
    <t>T-E4</t>
  </si>
  <si>
    <t>400/2</t>
  </si>
  <si>
    <t>400/3</t>
  </si>
  <si>
    <t>PuMi (ELT-Unterverteilung)</t>
  </si>
  <si>
    <t>400/4</t>
  </si>
  <si>
    <t>WC-Beh. mit Pflegeliege</t>
  </si>
  <si>
    <t>400/6</t>
  </si>
  <si>
    <t>Teppich /Nadelfilz)</t>
  </si>
  <si>
    <t>F-E4</t>
  </si>
  <si>
    <t>F-E5</t>
  </si>
  <si>
    <t>T-E5</t>
  </si>
  <si>
    <t>500</t>
  </si>
  <si>
    <t>Lager, Postzimmer</t>
  </si>
  <si>
    <t>500/1</t>
  </si>
  <si>
    <t>500/3</t>
  </si>
  <si>
    <t>500/4</t>
  </si>
  <si>
    <t>500/6</t>
  </si>
  <si>
    <t>550</t>
  </si>
  <si>
    <t>551</t>
  </si>
  <si>
    <t>552</t>
  </si>
  <si>
    <t>553</t>
  </si>
  <si>
    <t>554</t>
  </si>
  <si>
    <t>555</t>
  </si>
  <si>
    <t>F-E6</t>
  </si>
  <si>
    <t>T-E6</t>
  </si>
  <si>
    <t>600</t>
  </si>
  <si>
    <t>600/3</t>
  </si>
  <si>
    <t>600/5</t>
  </si>
  <si>
    <t>600/7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</si>
  <si>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</si>
  <si>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</si>
  <si>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</si>
  <si>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</si>
  <si>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</si>
  <si>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</si>
  <si>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</si>
  <si>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</si>
  <si>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</si>
  <si>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T-E7</t>
  </si>
  <si>
    <t>F-E7</t>
  </si>
  <si>
    <t>700/ 3</t>
  </si>
  <si>
    <t>700/ 4</t>
  </si>
  <si>
    <t>700/6</t>
  </si>
  <si>
    <t>700/7</t>
  </si>
  <si>
    <t>751-752</t>
  </si>
  <si>
    <t>753</t>
  </si>
  <si>
    <t>754</t>
  </si>
  <si>
    <t>755</t>
  </si>
  <si>
    <t>D-E3</t>
  </si>
  <si>
    <t xml:space="preserve">Lager </t>
  </si>
  <si>
    <t>D-E1</t>
  </si>
  <si>
    <t xml:space="preserve">Dach </t>
  </si>
  <si>
    <t>T-E8</t>
  </si>
  <si>
    <t>D-E4</t>
  </si>
  <si>
    <t>F</t>
  </si>
  <si>
    <t>T-F1</t>
  </si>
  <si>
    <t>Haushandwerker</t>
  </si>
  <si>
    <t>113/1</t>
  </si>
  <si>
    <t>113/2</t>
  </si>
  <si>
    <t>Lager und Aufenthaltsraum Gärtner</t>
  </si>
  <si>
    <t>Hausmeisterwerkstatt</t>
  </si>
  <si>
    <t>F-F1</t>
  </si>
  <si>
    <t>T-F2</t>
  </si>
  <si>
    <t>210/1</t>
  </si>
  <si>
    <t>210/2</t>
  </si>
  <si>
    <t>213/1</t>
  </si>
  <si>
    <t>214/2</t>
  </si>
  <si>
    <t>214/3</t>
  </si>
  <si>
    <t>F-F2</t>
  </si>
  <si>
    <t>T-F3</t>
  </si>
  <si>
    <t>348 (F-E25)</t>
  </si>
  <si>
    <t>351 (F-E23)</t>
  </si>
  <si>
    <t>351/1 (F-E24)</t>
  </si>
  <si>
    <t>355 (F-E22)</t>
  </si>
  <si>
    <t>357 (F-E21)</t>
  </si>
  <si>
    <t>359 (F-E20)</t>
  </si>
  <si>
    <t>361 (F-E19)</t>
  </si>
  <si>
    <t>362 (F-E18)</t>
  </si>
  <si>
    <t xml:space="preserve">Schulungsraum </t>
  </si>
  <si>
    <t>363 (F-E17)</t>
  </si>
  <si>
    <t>365 (F-E16)</t>
  </si>
  <si>
    <t>365/1</t>
  </si>
  <si>
    <t>F-F3</t>
  </si>
  <si>
    <t>T-F4</t>
  </si>
  <si>
    <t>463/1</t>
  </si>
  <si>
    <t>F-F4</t>
  </si>
  <si>
    <t>F-F5</t>
  </si>
  <si>
    <t>T-F5</t>
  </si>
  <si>
    <t>556</t>
  </si>
  <si>
    <t>558</t>
  </si>
  <si>
    <t>559</t>
  </si>
  <si>
    <t>560</t>
  </si>
  <si>
    <t>561</t>
  </si>
  <si>
    <t>562</t>
  </si>
  <si>
    <t>563</t>
  </si>
  <si>
    <t>564</t>
  </si>
  <si>
    <t>565-567</t>
  </si>
  <si>
    <t>566</t>
  </si>
  <si>
    <t>568</t>
  </si>
  <si>
    <t>569</t>
  </si>
  <si>
    <t>570</t>
  </si>
  <si>
    <t>570/1</t>
  </si>
  <si>
    <t>570/2</t>
  </si>
  <si>
    <t>F-F6</t>
  </si>
  <si>
    <t>T-F6</t>
  </si>
  <si>
    <t>663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</si>
  <si>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</si>
  <si>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</si>
  <si>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</si>
  <si>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</si>
  <si>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</si>
  <si>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</si>
  <si>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</si>
  <si>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</si>
  <si>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</si>
  <si>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</si>
  <si>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</si>
  <si>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</si>
  <si>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</si>
  <si>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677/1</t>
  </si>
  <si>
    <t>678</t>
  </si>
  <si>
    <t>T-F7</t>
  </si>
  <si>
    <t>F-F7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</si>
  <si>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</si>
  <si>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</si>
  <si>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</si>
  <si>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</si>
  <si>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</si>
  <si>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</si>
  <si>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</si>
  <si>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</si>
  <si>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</si>
  <si>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</si>
  <si>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</si>
  <si>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</si>
  <si>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</si>
  <si>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</si>
  <si>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</si>
  <si>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770/1</t>
  </si>
  <si>
    <t>G</t>
  </si>
  <si>
    <t>115/1</t>
  </si>
  <si>
    <t>115/2</t>
  </si>
  <si>
    <t>215/1</t>
  </si>
  <si>
    <t>215/4</t>
  </si>
  <si>
    <t>215/5</t>
  </si>
  <si>
    <t>215/6</t>
  </si>
  <si>
    <t>215/7</t>
  </si>
  <si>
    <t>F-G2</t>
  </si>
  <si>
    <t>F-G4</t>
  </si>
  <si>
    <t>F-G5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</si>
  <si>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</si>
  <si>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</si>
  <si>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</si>
  <si>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</si>
  <si>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</si>
  <si>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</si>
  <si>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</si>
  <si>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</si>
  <si>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</si>
  <si>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</si>
  <si>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</si>
  <si>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582/1</t>
  </si>
  <si>
    <t>T-H0</t>
  </si>
  <si>
    <t>T-H1</t>
  </si>
  <si>
    <t>116/1</t>
  </si>
  <si>
    <t>117/1</t>
  </si>
  <si>
    <t>T-H2</t>
  </si>
  <si>
    <t>Materiallager</t>
  </si>
  <si>
    <t>F-H2</t>
  </si>
  <si>
    <t>T-H3 (F-E41)</t>
  </si>
  <si>
    <t>382 (F-E44)</t>
  </si>
  <si>
    <t>383 (F-E45)</t>
  </si>
  <si>
    <t>384 (F-E46)</t>
  </si>
  <si>
    <t>385 (F-E47)</t>
  </si>
  <si>
    <t>386 (F-E48)</t>
  </si>
  <si>
    <t>387 (F-E49)</t>
  </si>
  <si>
    <t>388 (F-E50)</t>
  </si>
  <si>
    <t>389 (F-E51)</t>
  </si>
  <si>
    <t>390 (F-E52)</t>
  </si>
  <si>
    <t>391 (F-E53)</t>
  </si>
  <si>
    <t>392 (F-E54)</t>
  </si>
  <si>
    <t>393 (F-E55)</t>
  </si>
  <si>
    <t>394 (F-E56)</t>
  </si>
  <si>
    <t>395 (F-E57)</t>
  </si>
  <si>
    <t>396 (F-E58)</t>
  </si>
  <si>
    <t>397 (F-E59)</t>
  </si>
  <si>
    <t>398 (F-E60)</t>
  </si>
  <si>
    <t>399 (F-E61)</t>
  </si>
  <si>
    <t>399/1 (F-E62)</t>
  </si>
  <si>
    <t>F-H3 (F-E42)</t>
  </si>
  <si>
    <t>T-H4</t>
  </si>
  <si>
    <t>482/1</t>
  </si>
  <si>
    <t>499/1</t>
  </si>
  <si>
    <t>F-H4</t>
  </si>
  <si>
    <t>F-H5</t>
  </si>
  <si>
    <t>T-H5</t>
  </si>
  <si>
    <t>586/1</t>
  </si>
  <si>
    <t>587</t>
  </si>
  <si>
    <t>588</t>
  </si>
  <si>
    <t>588/1</t>
  </si>
  <si>
    <t>588/2</t>
  </si>
  <si>
    <t>589</t>
  </si>
  <si>
    <t>590</t>
  </si>
  <si>
    <t>591</t>
  </si>
  <si>
    <t>590/1</t>
  </si>
  <si>
    <t>592</t>
  </si>
  <si>
    <t>593</t>
  </si>
  <si>
    <t>594</t>
  </si>
  <si>
    <t>595</t>
  </si>
  <si>
    <t>596</t>
  </si>
  <si>
    <t>597</t>
  </si>
  <si>
    <t>598</t>
  </si>
  <si>
    <t>599</t>
  </si>
  <si>
    <t>599/1</t>
  </si>
  <si>
    <t>I</t>
  </si>
  <si>
    <t>T-I1</t>
  </si>
  <si>
    <t>117/2</t>
  </si>
  <si>
    <t>117/3</t>
  </si>
  <si>
    <t>182-183</t>
  </si>
  <si>
    <t>182/5</t>
  </si>
  <si>
    <t>182/6</t>
  </si>
  <si>
    <t>183/5</t>
  </si>
  <si>
    <t>F-I1</t>
  </si>
  <si>
    <t>T-I2</t>
  </si>
  <si>
    <t>216/3</t>
  </si>
  <si>
    <t>216/4</t>
  </si>
  <si>
    <t>236/1</t>
  </si>
  <si>
    <t>236/3</t>
  </si>
  <si>
    <t>Umkleide-Damen</t>
  </si>
  <si>
    <t>F-I2</t>
  </si>
  <si>
    <t>T-I3</t>
  </si>
  <si>
    <t>F-I3</t>
  </si>
  <si>
    <t>T-I4</t>
  </si>
  <si>
    <t>473/1</t>
  </si>
  <si>
    <t>473/2</t>
  </si>
  <si>
    <t>F-I4</t>
  </si>
  <si>
    <t>F-I5</t>
  </si>
  <si>
    <t>T-I5</t>
  </si>
  <si>
    <t>581/1</t>
  </si>
  <si>
    <t>581/2</t>
  </si>
  <si>
    <t>583</t>
  </si>
  <si>
    <t>584</t>
  </si>
  <si>
    <t>585</t>
  </si>
  <si>
    <t>A-K 0-3</t>
  </si>
  <si>
    <t>T-K0</t>
  </si>
  <si>
    <t>174/1</t>
  </si>
  <si>
    <t>174/4</t>
  </si>
  <si>
    <t>Kfz-Schilder (Müll)</t>
  </si>
  <si>
    <t>198/1</t>
  </si>
  <si>
    <t>198/2</t>
  </si>
  <si>
    <t>F-K0</t>
  </si>
  <si>
    <t>F-K1</t>
  </si>
  <si>
    <t>T-K1</t>
  </si>
  <si>
    <t>178/1</t>
  </si>
  <si>
    <t>182/1</t>
  </si>
  <si>
    <t>182/2</t>
  </si>
  <si>
    <t>T-K2</t>
  </si>
  <si>
    <t>234/1</t>
  </si>
  <si>
    <t>vor 235/1</t>
  </si>
  <si>
    <t>235/1</t>
  </si>
  <si>
    <t>236/4</t>
  </si>
  <si>
    <t>236/5</t>
  </si>
  <si>
    <t>F-K2</t>
  </si>
  <si>
    <t>T-K3</t>
  </si>
  <si>
    <t>266/1</t>
  </si>
  <si>
    <t>266/2</t>
  </si>
  <si>
    <t>276/1</t>
  </si>
  <si>
    <t>F-K3</t>
  </si>
  <si>
    <t>D-K1</t>
  </si>
  <si>
    <t>T-K4</t>
  </si>
  <si>
    <t>L</t>
  </si>
  <si>
    <t>T-L0</t>
  </si>
  <si>
    <t>176/1</t>
  </si>
  <si>
    <t>176/2</t>
  </si>
  <si>
    <t>176/3</t>
  </si>
  <si>
    <t>176/4</t>
  </si>
  <si>
    <t>Umkleide</t>
  </si>
  <si>
    <t>176/5</t>
  </si>
  <si>
    <t>176/7</t>
  </si>
  <si>
    <t>Dusche</t>
  </si>
  <si>
    <t>Garagenmeister, Fahrer</t>
  </si>
  <si>
    <t>177/1</t>
  </si>
  <si>
    <t>Waschhalle</t>
  </si>
  <si>
    <t>177/2</t>
  </si>
  <si>
    <t>F-L0</t>
  </si>
  <si>
    <t>T-L1</t>
  </si>
  <si>
    <t>184/1</t>
  </si>
  <si>
    <t>F-L1</t>
  </si>
  <si>
    <t>T-L2</t>
  </si>
  <si>
    <t>247/1</t>
  </si>
  <si>
    <t>248/2</t>
  </si>
  <si>
    <t>262/1 (264)</t>
  </si>
  <si>
    <t>263/1</t>
  </si>
  <si>
    <t>F-L2</t>
  </si>
  <si>
    <t>T-L3</t>
  </si>
  <si>
    <t>299/1</t>
  </si>
  <si>
    <t>F-L3</t>
  </si>
  <si>
    <t>Kreishaus</t>
  </si>
  <si>
    <t>Felix-Fechenbach-Str- 5</t>
  </si>
  <si>
    <t>Teppich/ Linoleum</t>
  </si>
  <si>
    <t>Kita Kreiselchen</t>
  </si>
  <si>
    <t>Felix-Fechenbach-Str. 3</t>
  </si>
  <si>
    <t>2.00</t>
  </si>
  <si>
    <t>2.05</t>
  </si>
  <si>
    <t>Personal</t>
  </si>
  <si>
    <t>Wickelraum</t>
  </si>
  <si>
    <t>WC Kinder</t>
  </si>
  <si>
    <t>Schlafraum</t>
  </si>
  <si>
    <t>Spielraum</t>
  </si>
  <si>
    <t>ca. 2/3 Laminat, 1/3 Teppich</t>
  </si>
  <si>
    <t>Esszimmer</t>
  </si>
  <si>
    <t>Coworking</t>
  </si>
  <si>
    <t>Neben-gebäude</t>
  </si>
  <si>
    <t>Kreishaus Detmold</t>
  </si>
  <si>
    <t>Los 1.1</t>
  </si>
  <si>
    <t>Los 1.2</t>
  </si>
  <si>
    <t>Kita Kreiselchen Detmold</t>
  </si>
  <si>
    <t>PU-Beschhichtung</t>
  </si>
  <si>
    <t>PU- Beschichtung</t>
  </si>
  <si>
    <t>Einmal wöchentlich sind die Spinnweben an der Türsensorik und an der Bediensteuereinheit der Außentüren zu entfernen.</t>
  </si>
  <si>
    <t>J</t>
  </si>
  <si>
    <t>F-J2</t>
  </si>
  <si>
    <t>265/1</t>
  </si>
  <si>
    <t>F-G3</t>
  </si>
  <si>
    <t>377</t>
  </si>
  <si>
    <t>375</t>
  </si>
  <si>
    <t>374</t>
  </si>
  <si>
    <t>373</t>
  </si>
  <si>
    <t>372</t>
  </si>
  <si>
    <t>370</t>
  </si>
  <si>
    <t>369</t>
  </si>
  <si>
    <t>368</t>
  </si>
  <si>
    <t>367</t>
  </si>
  <si>
    <t>366</t>
  </si>
  <si>
    <t>302/2</t>
  </si>
  <si>
    <t>F-J3</t>
  </si>
  <si>
    <t>378/3</t>
  </si>
  <si>
    <t>378/2</t>
  </si>
  <si>
    <t>586/2</t>
  </si>
  <si>
    <t>371</t>
  </si>
  <si>
    <t>212</t>
  </si>
  <si>
    <t>214/4</t>
  </si>
  <si>
    <t>214/5</t>
  </si>
  <si>
    <t>214/6</t>
  </si>
  <si>
    <t>214/7</t>
  </si>
  <si>
    <t>214/1</t>
  </si>
  <si>
    <t xml:space="preserve">Papierlager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</si>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</sst>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  <numFmt numFmtId="165" formatCode="_-* #,##0.00\ _€_-;\-* #,##0.00\ _€_-;_-* &quot;-&quot;??\ _€_-;_-@_-"/>
    <numFmt numFmtId="166" formatCode="_-* #,##0.0000\ [$€-40A]_-;\-* #,##0.0000\ [$€-40A]_-;_-* &quot;-&quot;????\ [$€-40A]_-;_-@_-"/>
    <numFmt numFmtId="167" formatCode="_([$€-2]* #,##0.00_);_([$€-2]* \(#,##0.00\);_([$€-2]* &quot;-&quot;??_)"/>
    <numFmt numFmtId="168" formatCode="_(&quot;$&quot;* #,##0.00_);_(&quot;$&quot;* \(#,##0.00\);_(&quot;$&quot;* &quot;-&quot;??_);_(@_)"/>
    <numFmt numFmtId="169" formatCode="#,##0.00\ &quot;€&quot;"/>
    <numFmt numFmtId="170" formatCode="0.000"/>
    <numFmt numFmtId="171" formatCode="#,##0.000\ &quot;€&quot;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indexed="12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sz val="11"/>
      <color theme="1"/>
      <name val="Gotham Medium"/>
      <family val="2"/>
    </font>
    <font>
      <b/>
      <sz val="10"/>
      <color rgb="FF3F3F3F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1"/>
      <color rgb="FF000000"/>
      <name val="Calibri"/>
      <family val="2"/>
      <scheme val="minor"/>
    </font>
    <font>
      <sz val="10"/>
      <name val="Helv"/>
      <family val="2"/>
    </font>
    <font>
      <sz val="10"/>
      <color rgb="FFFF0000"/>
      <name val="Arial"/>
      <family val="2"/>
    </font>
    <font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Trebuchet MS"/>
      <family val="2"/>
    </font>
    <font>
      <b/>
      <sz val="14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sz val="8"/>
      <color theme="0"/>
      <name val="Trebuchet MS"/>
      <family val="2"/>
    </font>
    <font>
      <b/>
      <sz val="9"/>
      <name val="Trebuchet MS"/>
      <family val="2"/>
    </font>
    <font>
      <b/>
      <sz val="12"/>
      <name val="Trebuchet MS"/>
      <family val="2"/>
    </font>
    <font>
      <b/>
      <sz val="9"/>
      <color theme="1"/>
      <name val="Trebuchet MS"/>
      <family val="2"/>
    </font>
    <font>
      <b/>
      <vertAlign val="superscript"/>
      <sz val="9"/>
      <name val="Trebuchet MS"/>
      <family val="2"/>
    </font>
    <font>
      <sz val="9"/>
      <color theme="1"/>
      <name val="Trebuchet MS"/>
      <family val="2"/>
    </font>
    <font>
      <sz val="12"/>
      <color theme="0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7"/>
      <name val="Trebuchet MS"/>
      <family val="2"/>
    </font>
    <font>
      <sz val="10"/>
      <color theme="1"/>
      <name val="Trebuchet MS"/>
      <family val="2"/>
    </font>
  </fonts>
  <fills count="4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 style="thin">
        <color theme="0" tint="-0.24994659260841701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36">
    <xf numFmtId="0" fontId="0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" fillId="3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9" borderId="16" applyNumberFormat="0" applyFont="0" applyAlignment="0" applyProtection="0"/>
    <xf numFmtId="0" fontId="1" fillId="9" borderId="16" applyNumberFormat="0" applyFont="0" applyAlignment="0" applyProtection="0"/>
    <xf numFmtId="0" fontId="2" fillId="0" borderId="0"/>
    <xf numFmtId="0" fontId="2" fillId="0" borderId="0"/>
    <xf numFmtId="167" fontId="2" fillId="0" borderId="0"/>
    <xf numFmtId="166" fontId="2" fillId="0" borderId="0"/>
    <xf numFmtId="0" fontId="1" fillId="0" borderId="0"/>
    <xf numFmtId="0" fontId="2" fillId="0" borderId="0"/>
    <xf numFmtId="165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8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1" fillId="4" borderId="0" applyNumberFormat="0" applyBorder="0" applyAlignment="0" applyProtection="0"/>
    <xf numFmtId="0" fontId="12" fillId="7" borderId="12" applyNumberFormat="0" applyAlignment="0" applyProtection="0"/>
    <xf numFmtId="0" fontId="13" fillId="8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 applyNumberFormat="0" applyFill="0" applyBorder="0" applyProtection="0">
      <alignment horizontal="left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6" borderId="12" applyNumberFormat="0" applyAlignment="0" applyProtection="0"/>
    <xf numFmtId="0" fontId="25" fillId="0" borderId="14" applyNumberFormat="0" applyFill="0" applyAlignment="0" applyProtection="0"/>
    <xf numFmtId="0" fontId="26" fillId="5" borderId="0" applyNumberFormat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9" borderId="16" applyNumberFormat="0" applyFont="0" applyAlignment="0" applyProtection="0"/>
    <xf numFmtId="0" fontId="29" fillId="7" borderId="13" applyNumberFormat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18">
      <alignment horizontal="center"/>
    </xf>
    <xf numFmtId="4" fontId="5" fillId="35" borderId="19" applyNumberFormat="0" applyProtection="0">
      <alignment vertical="center"/>
    </xf>
    <xf numFmtId="4" fontId="5" fillId="36" borderId="19" applyNumberFormat="0" applyProtection="0">
      <alignment horizontal="left" vertical="center" indent="1"/>
    </xf>
    <xf numFmtId="4" fontId="5" fillId="37" borderId="19" applyNumberFormat="0" applyProtection="0">
      <alignment horizontal="left" vertical="center" indent="1"/>
    </xf>
    <xf numFmtId="4" fontId="5" fillId="0" borderId="19" applyNumberFormat="0" applyProtection="0">
      <alignment horizontal="right" vertical="center"/>
    </xf>
    <xf numFmtId="4" fontId="5" fillId="37" borderId="1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2" applyNumberFormat="0" applyFill="0" applyProtection="0">
      <alignment vertical="top" wrapText="1"/>
    </xf>
    <xf numFmtId="49" fontId="2" fillId="0" borderId="0" applyFont="0" applyFill="0" applyBorder="0" applyAlignment="0" applyProtection="0">
      <protection locked="0"/>
    </xf>
    <xf numFmtId="0" fontId="9" fillId="0" borderId="17" applyNumberFormat="0" applyFill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40" fontId="2" fillId="0" borderId="0" applyFont="0" applyFill="0" applyBorder="0" applyAlignment="0" applyProtection="0"/>
    <xf numFmtId="0" fontId="1" fillId="0" borderId="0"/>
    <xf numFmtId="166" fontId="2" fillId="0" borderId="0"/>
    <xf numFmtId="0" fontId="1" fillId="0" borderId="0"/>
    <xf numFmtId="0" fontId="2" fillId="0" borderId="0"/>
    <xf numFmtId="167" fontId="2" fillId="0" borderId="0"/>
    <xf numFmtId="0" fontId="32" fillId="0" borderId="0"/>
    <xf numFmtId="0" fontId="2" fillId="0" borderId="0"/>
    <xf numFmtId="164" fontId="2" fillId="0" borderId="0" applyFont="0" applyFill="0" applyBorder="0" applyAlignment="0" applyProtection="0"/>
    <xf numFmtId="4" fontId="5" fillId="37" borderId="27" applyNumberFormat="0" applyProtection="0">
      <alignment horizontal="left" vertical="center" indent="1"/>
    </xf>
    <xf numFmtId="4" fontId="5" fillId="37" borderId="27" applyNumberFormat="0" applyProtection="0">
      <alignment horizontal="left" vertical="center" indent="1"/>
    </xf>
    <xf numFmtId="4" fontId="5" fillId="0" borderId="27" applyNumberFormat="0" applyProtection="0">
      <alignment horizontal="right" vertical="center"/>
    </xf>
    <xf numFmtId="4" fontId="5" fillId="36" borderId="27" applyNumberFormat="0" applyProtection="0">
      <alignment horizontal="left" vertical="center" indent="1"/>
    </xf>
    <xf numFmtId="4" fontId="5" fillId="35" borderId="27" applyNumberFormat="0" applyProtection="0">
      <alignment vertical="center"/>
    </xf>
    <xf numFmtId="44" fontId="2" fillId="0" borderId="0" applyFont="0" applyFill="0" applyBorder="0" applyAlignment="0" applyProtection="0"/>
    <xf numFmtId="0" fontId="2" fillId="0" borderId="20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" fontId="5" fillId="0" borderId="33" applyNumberFormat="0" applyProtection="0">
      <alignment horizontal="right" vertical="center"/>
    </xf>
    <xf numFmtId="4" fontId="5" fillId="37" borderId="33" applyNumberFormat="0" applyProtection="0">
      <alignment horizontal="left" vertical="center" indent="1"/>
    </xf>
    <xf numFmtId="4" fontId="5" fillId="36" borderId="33" applyNumberFormat="0" applyProtection="0">
      <alignment horizontal="left" vertical="center" indent="1"/>
    </xf>
    <xf numFmtId="4" fontId="5" fillId="35" borderId="33" applyNumberFormat="0" applyProtection="0">
      <alignment vertical="center"/>
    </xf>
    <xf numFmtId="44" fontId="2" fillId="0" borderId="0" applyFont="0" applyFill="0" applyBorder="0" applyAlignment="0" applyProtection="0"/>
    <xf numFmtId="0" fontId="2" fillId="0" borderId="28" applyNumberFormat="0" applyFill="0" applyProtection="0">
      <alignment vertical="top" wrapText="1"/>
    </xf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" fontId="5" fillId="37" borderId="33" applyNumberFormat="0" applyProtection="0">
      <alignment horizontal="left" vertical="center" indent="1"/>
    </xf>
    <xf numFmtId="4" fontId="5" fillId="35" borderId="29" applyNumberFormat="0" applyProtection="0">
      <alignment vertical="center"/>
    </xf>
    <xf numFmtId="4" fontId="5" fillId="36" borderId="29" applyNumberFormat="0" applyProtection="0">
      <alignment horizontal="left" vertical="center" indent="1"/>
    </xf>
    <xf numFmtId="4" fontId="5" fillId="37" borderId="29" applyNumberFormat="0" applyProtection="0">
      <alignment horizontal="left" vertical="center" indent="1"/>
    </xf>
    <xf numFmtId="4" fontId="5" fillId="0" borderId="29" applyNumberFormat="0" applyProtection="0">
      <alignment horizontal="right" vertical="center"/>
    </xf>
    <xf numFmtId="4" fontId="5" fillId="37" borderId="29" applyNumberFormat="0" applyProtection="0">
      <alignment horizontal="left" vertical="center" indent="1"/>
    </xf>
    <xf numFmtId="0" fontId="2" fillId="0" borderId="31" applyNumberFormat="0" applyFill="0" applyProtection="0">
      <alignment vertical="top" wrapText="1"/>
    </xf>
  </cellStyleXfs>
  <cellXfs count="245">
    <xf numFmtId="0" fontId="0" fillId="0" borderId="0" xfId="0"/>
    <xf numFmtId="0" fontId="0" fillId="0" borderId="0" xfId="0" applyAlignment="1">
      <alignment horizontal="center"/>
    </xf>
    <xf numFmtId="0" fontId="2" fillId="0" borderId="0" xfId="1"/>
    <xf numFmtId="0" fontId="35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0" fontId="35" fillId="0" borderId="22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5" fillId="0" borderId="8" xfId="0" applyFont="1" applyBorder="1" applyAlignment="1">
      <alignment horizontal="center"/>
    </xf>
    <xf numFmtId="169" fontId="35" fillId="0" borderId="5" xfId="0" applyNumberFormat="1" applyFont="1" applyBorder="1" applyAlignment="1">
      <alignment horizontal="center"/>
    </xf>
    <xf numFmtId="4" fontId="35" fillId="0" borderId="0" xfId="0" applyNumberFormat="1" applyFont="1" applyAlignment="1">
      <alignment horizontal="center"/>
    </xf>
    <xf numFmtId="2" fontId="35" fillId="0" borderId="2" xfId="0" applyNumberFormat="1" applyFont="1" applyFill="1" applyBorder="1" applyAlignment="1">
      <alignment horizontal="center" vertical="center"/>
    </xf>
    <xf numFmtId="49" fontId="35" fillId="0" borderId="0" xfId="0" applyNumberFormat="1" applyFont="1"/>
    <xf numFmtId="0" fontId="35" fillId="0" borderId="0" xfId="0" applyFont="1" applyAlignment="1">
      <alignment horizontal="left"/>
    </xf>
    <xf numFmtId="0" fontId="35" fillId="0" borderId="24" xfId="0" applyFont="1" applyBorder="1" applyAlignment="1">
      <alignment horizontal="center"/>
    </xf>
    <xf numFmtId="49" fontId="35" fillId="0" borderId="8" xfId="0" applyNumberFormat="1" applyFont="1" applyBorder="1" applyAlignment="1">
      <alignment horizontal="center"/>
    </xf>
    <xf numFmtId="0" fontId="35" fillId="0" borderId="20" xfId="0" applyFont="1" applyBorder="1" applyAlignment="1">
      <alignment horizontal="center"/>
    </xf>
    <xf numFmtId="49" fontId="35" fillId="0" borderId="5" xfId="0" applyNumberFormat="1" applyFont="1" applyBorder="1" applyAlignment="1">
      <alignment horizontal="center"/>
    </xf>
    <xf numFmtId="0" fontId="35" fillId="0" borderId="32" xfId="0" applyFont="1" applyBorder="1"/>
    <xf numFmtId="4" fontId="35" fillId="0" borderId="1" xfId="0" applyNumberFormat="1" applyFont="1" applyBorder="1" applyAlignment="1">
      <alignment horizontal="center"/>
    </xf>
    <xf numFmtId="0" fontId="35" fillId="0" borderId="26" xfId="0" applyFont="1" applyBorder="1"/>
    <xf numFmtId="167" fontId="41" fillId="0" borderId="0" xfId="27" applyFont="1" applyBorder="1" applyAlignment="1">
      <alignment horizontal="left"/>
    </xf>
    <xf numFmtId="167" fontId="42" fillId="0" borderId="0" xfId="27" applyFont="1" applyBorder="1" applyAlignment="1">
      <alignment horizontal="left"/>
    </xf>
    <xf numFmtId="167" fontId="42" fillId="0" borderId="0" xfId="27" applyFont="1" applyBorder="1"/>
    <xf numFmtId="167" fontId="42" fillId="0" borderId="0" xfId="27" applyFont="1" applyBorder="1" applyAlignment="1">
      <alignment horizontal="center"/>
    </xf>
    <xf numFmtId="0" fontId="42" fillId="0" borderId="0" xfId="1" applyFont="1" applyBorder="1" applyAlignment="1">
      <alignment horizontal="left"/>
    </xf>
    <xf numFmtId="0" fontId="42" fillId="0" borderId="0" xfId="1" applyFont="1" applyBorder="1" applyAlignment="1">
      <alignment horizontal="center"/>
    </xf>
    <xf numFmtId="49" fontId="42" fillId="0" borderId="0" xfId="1" applyNumberFormat="1" applyFont="1" applyBorder="1" applyAlignment="1">
      <alignment horizontal="left"/>
    </xf>
    <xf numFmtId="49" fontId="42" fillId="0" borderId="0" xfId="27" applyNumberFormat="1" applyFont="1" applyBorder="1"/>
    <xf numFmtId="4" fontId="35" fillId="0" borderId="5" xfId="0" applyNumberFormat="1" applyFont="1" applyFill="1" applyBorder="1" applyAlignment="1">
      <alignment horizontal="center"/>
    </xf>
    <xf numFmtId="0" fontId="35" fillId="0" borderId="0" xfId="0" applyFont="1" applyBorder="1"/>
    <xf numFmtId="0" fontId="35" fillId="0" borderId="0" xfId="0" applyFont="1" applyFill="1"/>
    <xf numFmtId="0" fontId="35" fillId="0" borderId="0" xfId="0" applyFont="1" applyFill="1" applyAlignment="1">
      <alignment horizontal="left"/>
    </xf>
    <xf numFmtId="0" fontId="35" fillId="0" borderId="4" xfId="0" applyFont="1" applyFill="1" applyBorder="1" applyAlignment="1">
      <alignment horizontal="center"/>
    </xf>
    <xf numFmtId="0" fontId="35" fillId="0" borderId="20" xfId="0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42" fillId="0" borderId="4" xfId="1" applyFont="1" applyBorder="1" applyAlignment="1">
      <alignment horizontal="left" vertical="center"/>
    </xf>
    <xf numFmtId="0" fontId="45" fillId="0" borderId="5" xfId="1" applyFont="1" applyBorder="1" applyAlignment="1">
      <alignment horizontal="left" vertical="top" wrapText="1"/>
    </xf>
    <xf numFmtId="49" fontId="45" fillId="0" borderId="5" xfId="1" applyNumberFormat="1" applyFont="1" applyBorder="1" applyAlignment="1">
      <alignment vertical="top" wrapText="1"/>
    </xf>
    <xf numFmtId="49" fontId="45" fillId="0" borderId="5" xfId="1" applyNumberFormat="1" applyFont="1" applyBorder="1" applyAlignment="1">
      <alignment horizontal="left" vertical="top"/>
    </xf>
    <xf numFmtId="0" fontId="45" fillId="0" borderId="5" xfId="1" applyFont="1" applyBorder="1" applyAlignment="1">
      <alignment vertical="top"/>
    </xf>
    <xf numFmtId="0" fontId="47" fillId="0" borderId="5" xfId="1" applyFont="1" applyBorder="1" applyAlignment="1">
      <alignment horizontal="left" vertical="top" wrapText="1"/>
    </xf>
    <xf numFmtId="2" fontId="45" fillId="0" borderId="5" xfId="1" applyNumberFormat="1" applyFont="1" applyBorder="1" applyAlignment="1">
      <alignment vertical="top" wrapText="1"/>
    </xf>
    <xf numFmtId="2" fontId="42" fillId="0" borderId="6" xfId="2" applyNumberFormat="1" applyFont="1" applyBorder="1" applyAlignment="1">
      <alignment horizontal="center" vertical="center" wrapText="1"/>
    </xf>
    <xf numFmtId="0" fontId="42" fillId="0" borderId="22" xfId="1" applyFont="1" applyBorder="1"/>
    <xf numFmtId="0" fontId="42" fillId="0" borderId="22" xfId="1" applyFont="1" applyBorder="1" applyAlignment="1">
      <alignment horizontal="center"/>
    </xf>
    <xf numFmtId="0" fontId="42" fillId="0" borderId="22" xfId="1" applyFont="1" applyBorder="1" applyAlignment="1">
      <alignment horizontal="right" vertical="center"/>
    </xf>
    <xf numFmtId="0" fontId="46" fillId="0" borderId="22" xfId="1" applyFont="1" applyBorder="1" applyAlignment="1">
      <alignment horizontal="right" vertical="center"/>
    </xf>
    <xf numFmtId="2" fontId="42" fillId="0" borderId="22" xfId="1" applyNumberFormat="1" applyFont="1" applyBorder="1" applyAlignment="1">
      <alignment horizontal="left" vertical="center"/>
    </xf>
    <xf numFmtId="44" fontId="42" fillId="0" borderId="23" xfId="3" applyNumberFormat="1" applyFont="1" applyBorder="1" applyAlignment="1">
      <alignment horizontal="right" vertical="center"/>
    </xf>
    <xf numFmtId="0" fontId="42" fillId="0" borderId="23" xfId="3" applyNumberFormat="1" applyFont="1" applyBorder="1" applyAlignment="1">
      <alignment horizontal="right" vertical="center"/>
    </xf>
    <xf numFmtId="0" fontId="45" fillId="0" borderId="24" xfId="1" applyFont="1" applyBorder="1" applyAlignment="1">
      <alignment vertical="top" wrapText="1"/>
    </xf>
    <xf numFmtId="0" fontId="45" fillId="0" borderId="24" xfId="1" applyFont="1" applyBorder="1" applyAlignment="1">
      <alignment vertical="top"/>
    </xf>
    <xf numFmtId="4" fontId="45" fillId="0" borderId="24" xfId="1" applyNumberFormat="1" applyFont="1" applyBorder="1" applyAlignment="1">
      <alignment vertical="top" wrapText="1"/>
    </xf>
    <xf numFmtId="4" fontId="42" fillId="0" borderId="20" xfId="1" applyNumberFormat="1" applyFont="1" applyBorder="1" applyAlignment="1">
      <alignment vertical="center"/>
    </xf>
    <xf numFmtId="4" fontId="42" fillId="0" borderId="20" xfId="4" applyNumberFormat="1" applyFont="1" applyBorder="1" applyAlignment="1">
      <alignment vertical="center"/>
    </xf>
    <xf numFmtId="0" fontId="39" fillId="0" borderId="0" xfId="0" applyFont="1" applyAlignment="1"/>
    <xf numFmtId="16" fontId="35" fillId="0" borderId="0" xfId="0" applyNumberFormat="1" applyFont="1" applyAlignment="1">
      <alignment horizontal="left"/>
    </xf>
    <xf numFmtId="0" fontId="44" fillId="0" borderId="0" xfId="2" applyFont="1" applyBorder="1" applyAlignment="1">
      <alignment vertical="center"/>
    </xf>
    <xf numFmtId="0" fontId="44" fillId="0" borderId="4" xfId="2" applyFont="1" applyBorder="1" applyAlignment="1">
      <alignment vertical="center"/>
    </xf>
    <xf numFmtId="0" fontId="49" fillId="0" borderId="0" xfId="0" applyFont="1"/>
    <xf numFmtId="0" fontId="42" fillId="0" borderId="4" xfId="1" applyFont="1" applyBorder="1"/>
    <xf numFmtId="167" fontId="42" fillId="0" borderId="35" xfId="27" applyFont="1" applyBorder="1" applyAlignment="1">
      <alignment horizontal="left"/>
    </xf>
    <xf numFmtId="0" fontId="42" fillId="0" borderId="1" xfId="1" applyFont="1" applyBorder="1" applyAlignment="1">
      <alignment horizontal="left"/>
    </xf>
    <xf numFmtId="0" fontId="43" fillId="0" borderId="0" xfId="32" applyFont="1" applyBorder="1"/>
    <xf numFmtId="0" fontId="35" fillId="0" borderId="25" xfId="0" applyFont="1" applyBorder="1"/>
    <xf numFmtId="0" fontId="37" fillId="0" borderId="0" xfId="0" applyFont="1" applyAlignment="1"/>
    <xf numFmtId="0" fontId="46" fillId="0" borderId="0" xfId="1" applyFont="1" applyBorder="1" applyAlignment="1">
      <alignment horizontal="left" vertical="center"/>
    </xf>
    <xf numFmtId="0" fontId="45" fillId="0" borderId="1" xfId="1" applyFont="1" applyBorder="1" applyAlignment="1">
      <alignment horizontal="center" vertical="top"/>
    </xf>
    <xf numFmtId="0" fontId="0" fillId="0" borderId="0" xfId="0" applyBorder="1"/>
    <xf numFmtId="0" fontId="35" fillId="39" borderId="20" xfId="0" applyFont="1" applyFill="1" applyBorder="1"/>
    <xf numFmtId="0" fontId="42" fillId="0" borderId="0" xfId="1" applyFont="1" applyFill="1" applyBorder="1" applyAlignment="1">
      <alignment horizontal="left"/>
    </xf>
    <xf numFmtId="0" fontId="42" fillId="0" borderId="4" xfId="1" applyFont="1" applyFill="1" applyBorder="1" applyAlignment="1">
      <alignment horizontal="left"/>
    </xf>
    <xf numFmtId="0" fontId="0" fillId="0" borderId="4" xfId="0" applyBorder="1"/>
    <xf numFmtId="0" fontId="45" fillId="39" borderId="3" xfId="0" applyFont="1" applyFill="1" applyBorder="1" applyAlignment="1" applyProtection="1">
      <alignment horizontal="right" vertical="center"/>
    </xf>
    <xf numFmtId="0" fontId="45" fillId="39" borderId="21" xfId="0" applyFont="1" applyFill="1" applyBorder="1" applyAlignment="1" applyProtection="1">
      <alignment horizontal="left" vertical="center"/>
    </xf>
    <xf numFmtId="0" fontId="45" fillId="39" borderId="22" xfId="0" applyFont="1" applyFill="1" applyBorder="1" applyAlignment="1" applyProtection="1">
      <alignment vertical="center"/>
    </xf>
    <xf numFmtId="0" fontId="45" fillId="39" borderId="22" xfId="0" applyFont="1" applyFill="1" applyBorder="1" applyAlignment="1" applyProtection="1">
      <alignment horizontal="center" vertical="center"/>
    </xf>
    <xf numFmtId="0" fontId="45" fillId="39" borderId="23" xfId="0" applyFont="1" applyFill="1" applyBorder="1" applyAlignment="1" applyProtection="1">
      <alignment vertical="center"/>
    </xf>
    <xf numFmtId="0" fontId="45" fillId="39" borderId="7" xfId="0" applyFont="1" applyFill="1" applyBorder="1" applyAlignment="1" applyProtection="1">
      <alignment vertical="center"/>
    </xf>
    <xf numFmtId="0" fontId="45" fillId="39" borderId="7" xfId="0" applyFont="1" applyFill="1" applyBorder="1" applyAlignment="1" applyProtection="1">
      <alignment horizontal="center" vertical="center"/>
    </xf>
    <xf numFmtId="4" fontId="45" fillId="39" borderId="8" xfId="0" applyNumberFormat="1" applyFont="1" applyFill="1" applyBorder="1" applyAlignment="1" applyProtection="1">
      <alignment horizontal="right" vertical="center"/>
    </xf>
    <xf numFmtId="0" fontId="45" fillId="39" borderId="7" xfId="0" applyFont="1" applyFill="1" applyBorder="1" applyAlignment="1" applyProtection="1">
      <alignment horizontal="right" vertical="center"/>
    </xf>
    <xf numFmtId="4" fontId="45" fillId="39" borderId="7" xfId="0" applyNumberFormat="1" applyFont="1" applyFill="1" applyBorder="1" applyAlignment="1" applyProtection="1">
      <alignment horizontal="right" vertical="center"/>
    </xf>
    <xf numFmtId="0" fontId="45" fillId="39" borderId="21" xfId="2" applyFont="1" applyFill="1" applyBorder="1" applyAlignment="1">
      <alignment horizontal="left" vertical="top"/>
    </xf>
    <xf numFmtId="49" fontId="45" fillId="39" borderId="22" xfId="2" applyNumberFormat="1" applyFont="1" applyFill="1" applyBorder="1" applyAlignment="1">
      <alignment vertical="top"/>
    </xf>
    <xf numFmtId="49" fontId="45" fillId="39" borderId="22" xfId="2" applyNumberFormat="1" applyFont="1" applyFill="1" applyBorder="1" applyAlignment="1">
      <alignment horizontal="center" vertical="top"/>
    </xf>
    <xf numFmtId="0" fontId="45" fillId="39" borderId="22" xfId="2" applyFont="1" applyFill="1" applyBorder="1" applyAlignment="1">
      <alignment vertical="top"/>
    </xf>
    <xf numFmtId="0" fontId="47" fillId="39" borderId="22" xfId="2" applyFont="1" applyFill="1" applyBorder="1" applyAlignment="1">
      <alignment horizontal="left" vertical="top" wrapText="1"/>
    </xf>
    <xf numFmtId="0" fontId="45" fillId="39" borderId="22" xfId="2" applyFont="1" applyFill="1" applyBorder="1" applyAlignment="1">
      <alignment horizontal="left" vertical="top" wrapText="1"/>
    </xf>
    <xf numFmtId="2" fontId="45" fillId="39" borderId="22" xfId="2" applyNumberFormat="1" applyFont="1" applyFill="1" applyBorder="1" applyAlignment="1">
      <alignment vertical="top" wrapText="1"/>
    </xf>
    <xf numFmtId="0" fontId="45" fillId="39" borderId="22" xfId="2" applyFont="1" applyFill="1" applyBorder="1" applyAlignment="1">
      <alignment vertical="top" wrapText="1"/>
    </xf>
    <xf numFmtId="4" fontId="45" fillId="39" borderId="23" xfId="2" applyNumberFormat="1" applyFont="1" applyFill="1" applyBorder="1" applyAlignment="1">
      <alignment vertical="top" wrapText="1"/>
    </xf>
    <xf numFmtId="0" fontId="35" fillId="0" borderId="20" xfId="0" applyFont="1" applyBorder="1"/>
    <xf numFmtId="16" fontId="36" fillId="0" borderId="0" xfId="0" applyNumberFormat="1" applyFont="1" applyAlignment="1"/>
    <xf numFmtId="0" fontId="50" fillId="0" borderId="0" xfId="2" applyFont="1" applyBorder="1" applyAlignment="1">
      <alignment vertical="center"/>
    </xf>
    <xf numFmtId="0" fontId="45" fillId="39" borderId="21" xfId="2" applyFont="1" applyFill="1" applyBorder="1" applyAlignment="1">
      <alignment horizontal="center" vertical="top"/>
    </xf>
    <xf numFmtId="0" fontId="35" fillId="39" borderId="20" xfId="0" applyFont="1" applyFill="1" applyBorder="1" applyAlignment="1">
      <alignment horizontal="center"/>
    </xf>
    <xf numFmtId="0" fontId="42" fillId="0" borderId="1" xfId="1" applyFont="1" applyBorder="1" applyAlignment="1">
      <alignment horizontal="center"/>
    </xf>
    <xf numFmtId="167" fontId="42" fillId="0" borderId="1" xfId="27" applyFont="1" applyBorder="1" applyAlignment="1">
      <alignment horizontal="center"/>
    </xf>
    <xf numFmtId="0" fontId="49" fillId="0" borderId="4" xfId="0" applyFont="1" applyBorder="1"/>
    <xf numFmtId="0" fontId="42" fillId="0" borderId="1" xfId="1" applyFont="1" applyFill="1" applyBorder="1" applyAlignment="1">
      <alignment horizontal="center"/>
    </xf>
    <xf numFmtId="0" fontId="35" fillId="38" borderId="0" xfId="0" applyFont="1" applyFill="1"/>
    <xf numFmtId="0" fontId="35" fillId="0" borderId="0" xfId="0" applyFont="1" applyFill="1" applyAlignment="1"/>
    <xf numFmtId="0" fontId="52" fillId="0" borderId="0" xfId="1" applyFont="1"/>
    <xf numFmtId="0" fontId="52" fillId="0" borderId="0" xfId="1" applyFont="1" applyBorder="1" applyAlignment="1">
      <alignment wrapText="1"/>
    </xf>
    <xf numFmtId="0" fontId="43" fillId="0" borderId="0" xfId="1" applyFont="1"/>
    <xf numFmtId="0" fontId="51" fillId="0" borderId="0" xfId="1" applyFont="1" applyAlignment="1"/>
    <xf numFmtId="0" fontId="46" fillId="0" borderId="0" xfId="1" applyFont="1"/>
    <xf numFmtId="0" fontId="46" fillId="0" borderId="0" xfId="1" applyFont="1" applyBorder="1"/>
    <xf numFmtId="0" fontId="52" fillId="0" borderId="0" xfId="1" applyFont="1" applyBorder="1" applyAlignment="1"/>
    <xf numFmtId="0" fontId="52" fillId="0" borderId="0" xfId="1" applyFont="1" applyAlignment="1"/>
    <xf numFmtId="0" fontId="43" fillId="0" borderId="0" xfId="1" applyFont="1" applyBorder="1" applyAlignment="1"/>
    <xf numFmtId="2" fontId="46" fillId="0" borderId="0" xfId="1" applyNumberFormat="1" applyFont="1" applyBorder="1"/>
    <xf numFmtId="170" fontId="0" fillId="0" borderId="0" xfId="0" applyNumberFormat="1"/>
    <xf numFmtId="170" fontId="35" fillId="0" borderId="0" xfId="0" applyNumberFormat="1" applyFont="1"/>
    <xf numFmtId="170" fontId="45" fillId="0" borderId="5" xfId="1" applyNumberFormat="1" applyFont="1" applyBorder="1" applyAlignment="1">
      <alignment vertical="top" wrapText="1"/>
    </xf>
    <xf numFmtId="170" fontId="46" fillId="2" borderId="20" xfId="3" applyNumberFormat="1" applyFont="1" applyFill="1" applyBorder="1" applyAlignment="1" applyProtection="1">
      <alignment vertical="center"/>
      <protection locked="0"/>
    </xf>
    <xf numFmtId="170" fontId="46" fillId="0" borderId="20" xfId="1" applyNumberFormat="1" applyFont="1" applyFill="1" applyBorder="1" applyAlignment="1">
      <alignment vertical="center"/>
    </xf>
    <xf numFmtId="170" fontId="45" fillId="39" borderId="22" xfId="2" applyNumberFormat="1" applyFont="1" applyFill="1" applyBorder="1" applyAlignment="1">
      <alignment vertical="top" wrapText="1"/>
    </xf>
    <xf numFmtId="170" fontId="45" fillId="39" borderId="7" xfId="0" applyNumberFormat="1" applyFont="1" applyFill="1" applyBorder="1" applyAlignment="1" applyProtection="1">
      <alignment horizontal="right" vertical="center"/>
    </xf>
    <xf numFmtId="0" fontId="35" fillId="0" borderId="0" xfId="0" applyFont="1" applyAlignment="1">
      <alignment horizontal="left"/>
    </xf>
    <xf numFmtId="169" fontId="35" fillId="0" borderId="0" xfId="0" applyNumberFormat="1" applyFont="1" applyAlignment="1">
      <alignment horizontal="center"/>
    </xf>
    <xf numFmtId="0" fontId="35" fillId="0" borderId="0" xfId="0" applyFont="1" applyAlignment="1">
      <alignment horizontal="right"/>
    </xf>
    <xf numFmtId="169" fontId="39" fillId="0" borderId="0" xfId="0" applyNumberFormat="1" applyFont="1" applyAlignment="1">
      <alignment horizontal="center"/>
    </xf>
    <xf numFmtId="0" fontId="39" fillId="0" borderId="0" xfId="0" applyFont="1" applyAlignment="1">
      <alignment horizontal="right"/>
    </xf>
    <xf numFmtId="4" fontId="39" fillId="0" borderId="0" xfId="0" applyNumberFormat="1" applyFont="1" applyAlignment="1">
      <alignment horizontal="center"/>
    </xf>
    <xf numFmtId="49" fontId="35" fillId="0" borderId="0" xfId="0" applyNumberFormat="1" applyFont="1" applyAlignment="1">
      <alignment horizontal="center"/>
    </xf>
    <xf numFmtId="167" fontId="42" fillId="0" borderId="0" xfId="27" applyFont="1" applyAlignment="1">
      <alignment horizontal="center"/>
    </xf>
    <xf numFmtId="49" fontId="42" fillId="0" borderId="0" xfId="27" applyNumberFormat="1" applyFont="1"/>
    <xf numFmtId="49" fontId="42" fillId="0" borderId="0" xfId="1" applyNumberFormat="1" applyFont="1" applyAlignment="1">
      <alignment horizontal="left"/>
    </xf>
    <xf numFmtId="0" fontId="42" fillId="0" borderId="0" xfId="1" applyFont="1" applyAlignment="1">
      <alignment horizontal="center"/>
    </xf>
    <xf numFmtId="0" fontId="42" fillId="0" borderId="0" xfId="1" applyFont="1" applyAlignment="1">
      <alignment horizontal="left"/>
    </xf>
    <xf numFmtId="167" fontId="42" fillId="0" borderId="0" xfId="27" applyFont="1"/>
    <xf numFmtId="167" fontId="42" fillId="0" borderId="0" xfId="27" applyFont="1" applyAlignment="1">
      <alignment horizontal="left"/>
    </xf>
    <xf numFmtId="167" fontId="41" fillId="0" borderId="0" xfId="27" applyFont="1" applyAlignment="1">
      <alignment horizontal="left"/>
    </xf>
    <xf numFmtId="2" fontId="3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9" fontId="35" fillId="0" borderId="20" xfId="0" applyNumberFormat="1" applyFont="1" applyBorder="1" applyAlignment="1">
      <alignment horizontal="center"/>
    </xf>
    <xf numFmtId="0" fontId="35" fillId="0" borderId="0" xfId="0" applyFont="1" applyAlignment="1">
      <alignment horizontal="center" vertical="center"/>
    </xf>
    <xf numFmtId="169" fontId="35" fillId="0" borderId="22" xfId="0" applyNumberFormat="1" applyFont="1" applyBorder="1" applyAlignment="1">
      <alignment horizontal="center"/>
    </xf>
    <xf numFmtId="0" fontId="35" fillId="0" borderId="22" xfId="0" applyFont="1" applyBorder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center" vertical="center"/>
    </xf>
    <xf numFmtId="0" fontId="35" fillId="0" borderId="22" xfId="0" applyFont="1" applyBorder="1"/>
    <xf numFmtId="0" fontId="52" fillId="0" borderId="0" xfId="1" applyFont="1" applyFill="1"/>
    <xf numFmtId="0" fontId="3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5" fillId="0" borderId="35" xfId="0" applyFont="1" applyBorder="1" applyAlignment="1">
      <alignment vertical="center"/>
    </xf>
    <xf numFmtId="0" fontId="35" fillId="0" borderId="35" xfId="0" applyFont="1" applyBorder="1" applyAlignment="1">
      <alignment vertical="center" wrapText="1"/>
    </xf>
    <xf numFmtId="0" fontId="35" fillId="0" borderId="20" xfId="0" applyFont="1" applyBorder="1" applyAlignment="1">
      <alignment horizontal="center" vertical="center"/>
    </xf>
    <xf numFmtId="49" fontId="35" fillId="0" borderId="20" xfId="0" applyNumberFormat="1" applyFont="1" applyBorder="1" applyAlignment="1">
      <alignment horizontal="center" vertical="center"/>
    </xf>
    <xf numFmtId="2" fontId="35" fillId="40" borderId="20" xfId="0" applyNumberFormat="1" applyFont="1" applyFill="1" applyBorder="1" applyAlignment="1" applyProtection="1">
      <alignment horizontal="center"/>
      <protection locked="0"/>
    </xf>
    <xf numFmtId="4" fontId="35" fillId="40" borderId="20" xfId="0" applyNumberFormat="1" applyFont="1" applyFill="1" applyBorder="1" applyAlignment="1" applyProtection="1">
      <alignment horizontal="center"/>
      <protection locked="0"/>
    </xf>
    <xf numFmtId="171" fontId="35" fillId="40" borderId="20" xfId="0" applyNumberFormat="1" applyFont="1" applyFill="1" applyBorder="1" applyAlignment="1" applyProtection="1">
      <alignment horizontal="center"/>
      <protection locked="0"/>
    </xf>
    <xf numFmtId="2" fontId="46" fillId="41" borderId="36" xfId="1" applyNumberFormat="1" applyFont="1" applyFill="1" applyBorder="1" applyProtection="1">
      <protection locked="0"/>
    </xf>
    <xf numFmtId="0" fontId="52" fillId="0" borderId="0" xfId="1" applyFont="1" applyFill="1" applyProtection="1"/>
    <xf numFmtId="49" fontId="39" fillId="0" borderId="24" xfId="0" applyNumberFormat="1" applyFont="1" applyBorder="1" applyAlignment="1">
      <alignment horizontal="center"/>
    </xf>
    <xf numFmtId="0" fontId="39" fillId="39" borderId="20" xfId="0" applyFont="1" applyFill="1" applyBorder="1" applyAlignment="1">
      <alignment horizontal="center"/>
    </xf>
    <xf numFmtId="2" fontId="42" fillId="0" borderId="20" xfId="2" applyNumberFormat="1" applyFont="1" applyBorder="1" applyAlignment="1">
      <alignment horizontal="center" vertical="center" wrapText="1"/>
    </xf>
    <xf numFmtId="2" fontId="42" fillId="0" borderId="20" xfId="0" applyNumberFormat="1" applyFont="1" applyBorder="1" applyAlignment="1">
      <alignment horizontal="left" vertical="center" wrapText="1"/>
    </xf>
    <xf numFmtId="1" fontId="42" fillId="0" borderId="20" xfId="0" applyNumberFormat="1" applyFont="1" applyBorder="1" applyAlignment="1">
      <alignment horizontal="center" vertical="center" wrapText="1"/>
    </xf>
    <xf numFmtId="0" fontId="42" fillId="0" borderId="20" xfId="0" quotePrefix="1" applyFont="1" applyBorder="1" applyAlignment="1">
      <alignment horizontal="center" vertical="center" wrapText="1"/>
    </xf>
    <xf numFmtId="2" fontId="42" fillId="0" borderId="20" xfId="0" applyNumberFormat="1" applyFont="1" applyBorder="1" applyAlignment="1">
      <alignment horizontal="center" vertical="center" wrapText="1"/>
    </xf>
    <xf numFmtId="4" fontId="42" fillId="0" borderId="20" xfId="0" applyNumberFormat="1" applyFont="1" applyBorder="1" applyAlignment="1">
      <alignment horizontal="right" vertical="center" wrapText="1"/>
    </xf>
    <xf numFmtId="2" fontId="42" fillId="0" borderId="20" xfId="0" quotePrefix="1" applyNumberFormat="1" applyFont="1" applyBorder="1" applyAlignment="1">
      <alignment horizontal="center" vertical="center" wrapText="1"/>
    </xf>
    <xf numFmtId="2" fontId="42" fillId="0" borderId="0" xfId="2" applyNumberFormat="1" applyFont="1" applyAlignment="1">
      <alignment horizontal="center" vertical="center" wrapText="1"/>
    </xf>
    <xf numFmtId="16" fontId="36" fillId="0" borderId="0" xfId="0" applyNumberFormat="1" applyFont="1"/>
    <xf numFmtId="16" fontId="35" fillId="0" borderId="0" xfId="0" applyNumberFormat="1" applyFont="1"/>
    <xf numFmtId="0" fontId="46" fillId="0" borderId="0" xfId="1" applyFont="1" applyAlignment="1">
      <alignment horizontal="left" vertical="center"/>
    </xf>
    <xf numFmtId="0" fontId="44" fillId="0" borderId="0" xfId="2" applyFont="1" applyAlignment="1">
      <alignment vertical="center"/>
    </xf>
    <xf numFmtId="170" fontId="46" fillId="0" borderId="20" xfId="1" applyNumberFormat="1" applyFont="1" applyBorder="1" applyAlignment="1">
      <alignment vertical="center"/>
    </xf>
    <xf numFmtId="2" fontId="3" fillId="0" borderId="0" xfId="2" applyNumberFormat="1" applyFont="1" applyAlignment="1">
      <alignment horizontal="center" vertical="center" wrapText="1"/>
    </xf>
    <xf numFmtId="0" fontId="45" fillId="39" borderId="3" xfId="0" applyFont="1" applyFill="1" applyBorder="1" applyAlignment="1">
      <alignment horizontal="center" vertical="center"/>
    </xf>
    <xf numFmtId="0" fontId="45" fillId="39" borderId="21" xfId="0" applyFont="1" applyFill="1" applyBorder="1" applyAlignment="1">
      <alignment horizontal="left" vertical="center"/>
    </xf>
    <xf numFmtId="0" fontId="45" fillId="39" borderId="22" xfId="0" applyFont="1" applyFill="1" applyBorder="1" applyAlignment="1">
      <alignment vertical="center"/>
    </xf>
    <xf numFmtId="0" fontId="45" fillId="39" borderId="22" xfId="0" applyFont="1" applyFill="1" applyBorder="1" applyAlignment="1">
      <alignment horizontal="center" vertical="center"/>
    </xf>
    <xf numFmtId="0" fontId="45" fillId="39" borderId="23" xfId="0" applyFont="1" applyFill="1" applyBorder="1" applyAlignment="1">
      <alignment vertical="center"/>
    </xf>
    <xf numFmtId="0" fontId="45" fillId="39" borderId="7" xfId="0" applyFont="1" applyFill="1" applyBorder="1" applyAlignment="1">
      <alignment vertical="center"/>
    </xf>
    <xf numFmtId="0" fontId="45" fillId="39" borderId="7" xfId="0" applyFont="1" applyFill="1" applyBorder="1" applyAlignment="1">
      <alignment horizontal="center" vertical="center"/>
    </xf>
    <xf numFmtId="4" fontId="45" fillId="39" borderId="8" xfId="0" applyNumberFormat="1" applyFont="1" applyFill="1" applyBorder="1" applyAlignment="1">
      <alignment horizontal="right" vertical="center"/>
    </xf>
    <xf numFmtId="0" fontId="45" fillId="39" borderId="7" xfId="0" applyFont="1" applyFill="1" applyBorder="1" applyAlignment="1">
      <alignment horizontal="right" vertical="center"/>
    </xf>
    <xf numFmtId="170" fontId="45" fillId="39" borderId="7" xfId="0" applyNumberFormat="1" applyFont="1" applyFill="1" applyBorder="1" applyAlignment="1">
      <alignment horizontal="right" vertical="center"/>
    </xf>
    <xf numFmtId="4" fontId="45" fillId="39" borderId="7" xfId="0" applyNumberFormat="1" applyFont="1" applyFill="1" applyBorder="1" applyAlignment="1">
      <alignment horizontal="right" vertical="center"/>
    </xf>
    <xf numFmtId="0" fontId="42" fillId="0" borderId="4" xfId="1" applyFont="1" applyBorder="1" applyAlignment="1">
      <alignment horizontal="left"/>
    </xf>
    <xf numFmtId="2" fontId="53" fillId="0" borderId="20" xfId="0" applyNumberFormat="1" applyFont="1" applyBorder="1" applyAlignment="1">
      <alignment horizontal="left" vertical="center" wrapText="1"/>
    </xf>
    <xf numFmtId="49" fontId="35" fillId="0" borderId="20" xfId="0" applyNumberFormat="1" applyFont="1" applyBorder="1"/>
    <xf numFmtId="4" fontId="35" fillId="0" borderId="20" xfId="0" applyNumberFormat="1" applyFont="1" applyBorder="1" applyAlignment="1">
      <alignment horizontal="center"/>
    </xf>
    <xf numFmtId="4" fontId="35" fillId="0" borderId="20" xfId="0" applyNumberFormat="1" applyFont="1" applyFill="1" applyBorder="1" applyAlignment="1">
      <alignment horizontal="center"/>
    </xf>
    <xf numFmtId="4" fontId="39" fillId="0" borderId="37" xfId="0" applyNumberFormat="1" applyFont="1" applyFill="1" applyBorder="1" applyAlignment="1">
      <alignment horizontal="center"/>
    </xf>
    <xf numFmtId="2" fontId="42" fillId="38" borderId="20" xfId="0" applyNumberFormat="1" applyFont="1" applyFill="1" applyBorder="1" applyAlignment="1">
      <alignment horizontal="left" vertical="center" wrapText="1"/>
    </xf>
    <xf numFmtId="2" fontId="42" fillId="38" borderId="20" xfId="0" applyNumberFormat="1" applyFont="1" applyFill="1" applyBorder="1" applyAlignment="1">
      <alignment horizontal="center" vertical="center" wrapText="1"/>
    </xf>
    <xf numFmtId="4" fontId="42" fillId="38" borderId="20" xfId="0" applyNumberFormat="1" applyFont="1" applyFill="1" applyBorder="1" applyAlignment="1">
      <alignment horizontal="right" vertical="center" wrapText="1"/>
    </xf>
    <xf numFmtId="0" fontId="35" fillId="42" borderId="20" xfId="0" applyFont="1" applyFill="1" applyBorder="1"/>
    <xf numFmtId="2" fontId="42" fillId="42" borderId="20" xfId="0" applyNumberFormat="1" applyFont="1" applyFill="1" applyBorder="1" applyAlignment="1">
      <alignment horizontal="center" vertical="center" wrapText="1"/>
    </xf>
    <xf numFmtId="1" fontId="42" fillId="38" borderId="20" xfId="0" applyNumberFormat="1" applyFont="1" applyFill="1" applyBorder="1" applyAlignment="1">
      <alignment horizontal="center" vertical="center" wrapText="1"/>
    </xf>
    <xf numFmtId="0" fontId="42" fillId="38" borderId="20" xfId="0" quotePrefix="1" applyFont="1" applyFill="1" applyBorder="1" applyAlignment="1">
      <alignment horizontal="center" vertical="center" wrapText="1"/>
    </xf>
    <xf numFmtId="4" fontId="42" fillId="38" borderId="20" xfId="1" applyNumberFormat="1" applyFont="1" applyFill="1" applyBorder="1" applyAlignment="1">
      <alignment vertical="center"/>
    </xf>
    <xf numFmtId="4" fontId="42" fillId="38" borderId="20" xfId="4" applyNumberFormat="1" applyFont="1" applyFill="1" applyBorder="1" applyAlignment="1">
      <alignment vertical="center"/>
    </xf>
    <xf numFmtId="2" fontId="49" fillId="38" borderId="20" xfId="0" applyNumberFormat="1" applyFont="1" applyFill="1" applyBorder="1" applyAlignment="1">
      <alignment horizontal="center" vertical="center" wrapText="1"/>
    </xf>
    <xf numFmtId="2" fontId="42" fillId="38" borderId="6" xfId="2" applyNumberFormat="1" applyFont="1" applyFill="1" applyBorder="1" applyAlignment="1">
      <alignment horizontal="center" vertical="center" wrapText="1"/>
    </xf>
    <xf numFmtId="2" fontId="49" fillId="38" borderId="20" xfId="0" applyNumberFormat="1" applyFont="1" applyFill="1" applyBorder="1" applyAlignment="1">
      <alignment horizontal="left" vertical="center" wrapText="1"/>
    </xf>
    <xf numFmtId="4" fontId="49" fillId="38" borderId="20" xfId="0" applyNumberFormat="1" applyFont="1" applyFill="1" applyBorder="1" applyAlignment="1">
      <alignment horizontal="right" vertical="center" wrapText="1"/>
    </xf>
    <xf numFmtId="167" fontId="42" fillId="0" borderId="1" xfId="27" applyFont="1" applyBorder="1"/>
    <xf numFmtId="0" fontId="35" fillId="0" borderId="1" xfId="0" applyFont="1" applyFill="1" applyBorder="1"/>
    <xf numFmtId="0" fontId="35" fillId="0" borderId="1" xfId="0" applyFont="1" applyBorder="1"/>
    <xf numFmtId="0" fontId="42" fillId="38" borderId="21" xfId="0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4" fontId="35" fillId="0" borderId="37" xfId="0" applyNumberFormat="1" applyFont="1" applyFill="1" applyBorder="1" applyAlignment="1">
      <alignment horizont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Fill="1" applyBorder="1" applyAlignment="1">
      <alignment horizontal="center"/>
    </xf>
    <xf numFmtId="0" fontId="36" fillId="0" borderId="2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167" fontId="51" fillId="0" borderId="34" xfId="27" applyFont="1" applyBorder="1" applyAlignment="1">
      <alignment horizontal="left"/>
    </xf>
    <xf numFmtId="2" fontId="42" fillId="2" borderId="31" xfId="2" quotePrefix="1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/>
    <xf numFmtId="16" fontId="36" fillId="0" borderId="0" xfId="0" applyNumberFormat="1" applyFont="1" applyFill="1" applyAlignment="1"/>
    <xf numFmtId="2" fontId="42" fillId="0" borderId="20" xfId="0" applyNumberFormat="1" applyFont="1" applyFill="1" applyBorder="1" applyAlignment="1">
      <alignment horizontal="center" vertical="center" wrapText="1"/>
    </xf>
    <xf numFmtId="0" fontId="49" fillId="0" borderId="0" xfId="0" applyFont="1" applyFill="1" applyBorder="1" applyAlignment="1">
      <alignment horizontal="center" vertical="center"/>
    </xf>
    <xf numFmtId="0" fontId="42" fillId="0" borderId="20" xfId="0" quotePrefix="1" applyFont="1" applyFill="1" applyBorder="1" applyAlignment="1">
      <alignment horizontal="center" vertical="center" wrapText="1"/>
    </xf>
    <xf numFmtId="170" fontId="35" fillId="0" borderId="0" xfId="0" applyNumberFormat="1" applyFont="1" applyFill="1"/>
    <xf numFmtId="0" fontId="0" fillId="0" borderId="0" xfId="0" applyFill="1"/>
    <xf numFmtId="4" fontId="42" fillId="0" borderId="20" xfId="0" applyNumberFormat="1" applyFont="1" applyFill="1" applyBorder="1" applyAlignment="1">
      <alignment horizontal="right" vertical="center" wrapText="1"/>
    </xf>
    <xf numFmtId="0" fontId="35" fillId="0" borderId="5" xfId="0" applyFont="1" applyFill="1" applyBorder="1"/>
    <xf numFmtId="0" fontId="49" fillId="0" borderId="26" xfId="0" applyFont="1" applyBorder="1"/>
    <xf numFmtId="167" fontId="41" fillId="0" borderId="38" xfId="27" applyFont="1" applyBorder="1" applyAlignment="1">
      <alignment horizontal="left"/>
    </xf>
    <xf numFmtId="167" fontId="42" fillId="0" borderId="39" xfId="27" applyFont="1" applyBorder="1" applyAlignment="1">
      <alignment horizontal="left"/>
    </xf>
    <xf numFmtId="167" fontId="42" fillId="0" borderId="39" xfId="27" applyFont="1" applyBorder="1"/>
    <xf numFmtId="167" fontId="42" fillId="0" borderId="39" xfId="27" applyFont="1" applyBorder="1" applyAlignment="1">
      <alignment horizontal="center"/>
    </xf>
    <xf numFmtId="0" fontId="35" fillId="0" borderId="40" xfId="0" applyFont="1" applyBorder="1"/>
    <xf numFmtId="0" fontId="42" fillId="0" borderId="3" xfId="1" applyFont="1" applyFill="1" applyBorder="1" applyAlignment="1">
      <alignment horizontal="left"/>
    </xf>
    <xf numFmtId="0" fontId="42" fillId="0" borderId="3" xfId="1" applyFont="1" applyBorder="1" applyAlignment="1">
      <alignment horizontal="left"/>
    </xf>
    <xf numFmtId="170" fontId="0" fillId="0" borderId="0" xfId="0" applyNumberFormat="1" applyFill="1"/>
    <xf numFmtId="2" fontId="42" fillId="0" borderId="6" xfId="2" applyNumberFormat="1" applyFont="1" applyFill="1" applyBorder="1" applyAlignment="1">
      <alignment horizontal="center" vertical="center" wrapText="1"/>
    </xf>
    <xf numFmtId="2" fontId="42" fillId="0" borderId="20" xfId="0" applyNumberFormat="1" applyFont="1" applyFill="1" applyBorder="1" applyAlignment="1">
      <alignment horizontal="left" vertical="center" wrapText="1"/>
    </xf>
    <xf numFmtId="0" fontId="54" fillId="0" borderId="0" xfId="0" applyFont="1" applyFill="1"/>
    <xf numFmtId="1" fontId="42" fillId="0" borderId="20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5" fillId="0" borderId="0" xfId="0" applyFont="1" applyAlignment="1">
      <alignment horizontal="center"/>
    </xf>
    <xf numFmtId="0" fontId="35" fillId="0" borderId="22" xfId="0" applyFont="1" applyFill="1" applyBorder="1" applyAlignment="1">
      <alignment horizontal="center"/>
    </xf>
    <xf numFmtId="0" fontId="35" fillId="0" borderId="23" xfId="0" applyFont="1" applyFill="1" applyBorder="1" applyAlignment="1">
      <alignment horizontal="center"/>
    </xf>
    <xf numFmtId="0" fontId="46" fillId="0" borderId="30" xfId="1" applyFont="1" applyBorder="1" applyAlignment="1">
      <alignment horizontal="right" vertical="center"/>
    </xf>
    <xf numFmtId="0" fontId="46" fillId="0" borderId="23" xfId="1" applyFont="1" applyBorder="1" applyAlignment="1">
      <alignment horizontal="right" vertical="center"/>
    </xf>
    <xf numFmtId="0" fontId="46" fillId="0" borderId="22" xfId="1" applyFont="1" applyBorder="1" applyAlignment="1">
      <alignment horizontal="right" vertical="center"/>
    </xf>
  </cellXfs>
  <cellStyles count="936">
    <cellStyle name="20 % - Akzent1 2" xfId="6" xr:uid="{00000000-0005-0000-0000-000000000000}"/>
    <cellStyle name="20 % - Akzent2 2" xfId="7" xr:uid="{00000000-0005-0000-0000-000001000000}"/>
    <cellStyle name="20 % - Akzent3 2" xfId="8" xr:uid="{00000000-0005-0000-0000-000002000000}"/>
    <cellStyle name="20 % - Akzent4 2" xfId="9" xr:uid="{00000000-0005-0000-0000-000003000000}"/>
    <cellStyle name="20 % - Akzent5 2" xfId="10" xr:uid="{00000000-0005-0000-0000-000004000000}"/>
    <cellStyle name="20 % - Akzent6 2" xfId="11" xr:uid="{00000000-0005-0000-0000-000005000000}"/>
    <cellStyle name="20% - Accent1 2" xfId="41" xr:uid="{00000000-0005-0000-0000-000006000000}"/>
    <cellStyle name="20% - Accent2 2" xfId="42" xr:uid="{00000000-0005-0000-0000-000007000000}"/>
    <cellStyle name="20% - Accent3 2" xfId="43" xr:uid="{00000000-0005-0000-0000-000008000000}"/>
    <cellStyle name="20% - Accent4 2" xfId="44" xr:uid="{00000000-0005-0000-0000-000009000000}"/>
    <cellStyle name="20% - Accent5 2" xfId="45" xr:uid="{00000000-0005-0000-0000-00000A000000}"/>
    <cellStyle name="20% - Accent6 2" xfId="46" xr:uid="{00000000-0005-0000-0000-00000B000000}"/>
    <cellStyle name="40 % - Akzent1 2" xfId="12" xr:uid="{00000000-0005-0000-0000-00000C000000}"/>
    <cellStyle name="40 % - Akzent2 2" xfId="13" xr:uid="{00000000-0005-0000-0000-00000D000000}"/>
    <cellStyle name="40 % - Akzent3 2" xfId="14" xr:uid="{00000000-0005-0000-0000-00000E000000}"/>
    <cellStyle name="40 % - Akzent4 2" xfId="15" xr:uid="{00000000-0005-0000-0000-00000F000000}"/>
    <cellStyle name="40 % - Akzent5 2" xfId="16" xr:uid="{00000000-0005-0000-0000-000010000000}"/>
    <cellStyle name="40 % - Akzent6 2" xfId="17" xr:uid="{00000000-0005-0000-0000-000011000000}"/>
    <cellStyle name="40% - Accent1 2" xfId="47" xr:uid="{00000000-0005-0000-0000-000012000000}"/>
    <cellStyle name="40% - Accent2 2" xfId="48" xr:uid="{00000000-0005-0000-0000-000013000000}"/>
    <cellStyle name="40% - Accent3 2" xfId="49" xr:uid="{00000000-0005-0000-0000-000014000000}"/>
    <cellStyle name="40% - Accent4 2" xfId="50" xr:uid="{00000000-0005-0000-0000-000015000000}"/>
    <cellStyle name="40% - Accent5 2" xfId="51" xr:uid="{00000000-0005-0000-0000-000016000000}"/>
    <cellStyle name="40% - Accent6 2" xfId="52" xr:uid="{00000000-0005-0000-0000-000017000000}"/>
    <cellStyle name="60% - Accent1 2" xfId="53" xr:uid="{00000000-0005-0000-0000-000018000000}"/>
    <cellStyle name="60% - Accent2 2" xfId="54" xr:uid="{00000000-0005-0000-0000-000019000000}"/>
    <cellStyle name="60% - Accent3 2" xfId="55" xr:uid="{00000000-0005-0000-0000-00001A000000}"/>
    <cellStyle name="60% - Accent4 2" xfId="56" xr:uid="{00000000-0005-0000-0000-00001B000000}"/>
    <cellStyle name="60% - Accent5 2" xfId="57" xr:uid="{00000000-0005-0000-0000-00001C000000}"/>
    <cellStyle name="60% - Accent6 2" xfId="58" xr:uid="{00000000-0005-0000-0000-00001D000000}"/>
    <cellStyle name="60% - Akzent2" xfId="18" xr:uid="{00000000-0005-0000-0000-00001E000000}"/>
    <cellStyle name="Accent1 2" xfId="59" xr:uid="{00000000-0005-0000-0000-00001F000000}"/>
    <cellStyle name="Accent2 2" xfId="60" xr:uid="{00000000-0005-0000-0000-000020000000}"/>
    <cellStyle name="Accent3 2" xfId="61" xr:uid="{00000000-0005-0000-0000-000021000000}"/>
    <cellStyle name="Accent4 2" xfId="62" xr:uid="{00000000-0005-0000-0000-000022000000}"/>
    <cellStyle name="Accent5 2" xfId="63" xr:uid="{00000000-0005-0000-0000-000023000000}"/>
    <cellStyle name="Accent6 2" xfId="64" xr:uid="{00000000-0005-0000-0000-000024000000}"/>
    <cellStyle name="Bad 2" xfId="65" xr:uid="{00000000-0005-0000-0000-000025000000}"/>
    <cellStyle name="Calculation 2" xfId="66" xr:uid="{00000000-0005-0000-0000-000026000000}"/>
    <cellStyle name="Check Cell 2" xfId="67" xr:uid="{00000000-0005-0000-0000-000027000000}"/>
    <cellStyle name="Comma 2" xfId="68" xr:uid="{00000000-0005-0000-0000-000028000000}"/>
    <cellStyle name="Comma 2 2" xfId="69" xr:uid="{00000000-0005-0000-0000-000029000000}"/>
    <cellStyle name="Comma 3" xfId="70" xr:uid="{00000000-0005-0000-0000-00002A000000}"/>
    <cellStyle name="Comma 4" xfId="71" xr:uid="{00000000-0005-0000-0000-00002B000000}"/>
    <cellStyle name="Currency 2" xfId="72" xr:uid="{00000000-0005-0000-0000-00002C000000}"/>
    <cellStyle name="Currency 2 2" xfId="73" xr:uid="{00000000-0005-0000-0000-00002D000000}"/>
    <cellStyle name="Currency 2 3" xfId="74" xr:uid="{00000000-0005-0000-0000-00002E000000}"/>
    <cellStyle name="Currency 25" xfId="75" xr:uid="{00000000-0005-0000-0000-00002F000000}"/>
    <cellStyle name="Currency 3" xfId="76" xr:uid="{00000000-0005-0000-0000-000030000000}"/>
    <cellStyle name="Currency 3 2" xfId="77" xr:uid="{00000000-0005-0000-0000-000031000000}"/>
    <cellStyle name="Currency 3 3" xfId="78" xr:uid="{00000000-0005-0000-0000-000032000000}"/>
    <cellStyle name="Currency 4" xfId="79" xr:uid="{00000000-0005-0000-0000-000033000000}"/>
    <cellStyle name="Currency 5" xfId="80" xr:uid="{00000000-0005-0000-0000-000034000000}"/>
    <cellStyle name="Currency 6" xfId="81" xr:uid="{00000000-0005-0000-0000-000035000000}"/>
    <cellStyle name="Currency 7" xfId="82" xr:uid="{00000000-0005-0000-0000-000036000000}"/>
    <cellStyle name="DataPilot Category" xfId="83" xr:uid="{00000000-0005-0000-0000-000037000000}"/>
    <cellStyle name="Euro" xfId="19" xr:uid="{00000000-0005-0000-0000-000038000000}"/>
    <cellStyle name="Euro 10" xfId="84" xr:uid="{00000000-0005-0000-0000-000039000000}"/>
    <cellStyle name="Euro 10 2" xfId="33" xr:uid="{00000000-0005-0000-0000-00003A000000}"/>
    <cellStyle name="Euro 2" xfId="3" xr:uid="{00000000-0005-0000-0000-00003B000000}"/>
    <cellStyle name="Euro 2 2" xfId="85" xr:uid="{00000000-0005-0000-0000-00003C000000}"/>
    <cellStyle name="Euro 3" xfId="20" xr:uid="{00000000-0005-0000-0000-00003D000000}"/>
    <cellStyle name="Euro 4" xfId="21" xr:uid="{00000000-0005-0000-0000-00003E000000}"/>
    <cellStyle name="Euro 5" xfId="22" xr:uid="{00000000-0005-0000-0000-00003F000000}"/>
    <cellStyle name="Euro 5 2" xfId="34" xr:uid="{00000000-0005-0000-0000-000040000000}"/>
    <cellStyle name="Euro 5 2 2" xfId="911" xr:uid="{00000000-0005-0000-0000-000041000000}"/>
    <cellStyle name="Euro 5 3" xfId="86" xr:uid="{00000000-0005-0000-0000-000042000000}"/>
    <cellStyle name="Euro 6" xfId="87" xr:uid="{00000000-0005-0000-0000-000043000000}"/>
    <cellStyle name="Euro 6 2" xfId="88" xr:uid="{00000000-0005-0000-0000-000044000000}"/>
    <cellStyle name="Euro 7" xfId="89" xr:uid="{00000000-0005-0000-0000-000045000000}"/>
    <cellStyle name="Euro 7 2" xfId="917" xr:uid="{00000000-0005-0000-0000-000046000000}"/>
    <cellStyle name="Euro 7 3" xfId="925" xr:uid="{00000000-0005-0000-0000-000047000000}"/>
    <cellStyle name="Euro 8" xfId="90" xr:uid="{00000000-0005-0000-0000-000048000000}"/>
    <cellStyle name="Euro 9" xfId="91" xr:uid="{00000000-0005-0000-0000-000049000000}"/>
    <cellStyle name="Excel Built-in Normal" xfId="37" xr:uid="{00000000-0005-0000-0000-00004A000000}"/>
    <cellStyle name="Explanatory Text 2" xfId="92" xr:uid="{00000000-0005-0000-0000-00004B000000}"/>
    <cellStyle name="fnRegressQ" xfId="36" xr:uid="{00000000-0005-0000-0000-00004C000000}"/>
    <cellStyle name="Good 2" xfId="93" xr:uid="{00000000-0005-0000-0000-00004D000000}"/>
    <cellStyle name="Heading 1 2" xfId="94" xr:uid="{00000000-0005-0000-0000-00004E000000}"/>
    <cellStyle name="Heading 2 2" xfId="95" xr:uid="{00000000-0005-0000-0000-00004F000000}"/>
    <cellStyle name="Heading 3 2" xfId="96" xr:uid="{00000000-0005-0000-0000-000050000000}"/>
    <cellStyle name="Heading 4 2" xfId="97" xr:uid="{00000000-0005-0000-0000-000051000000}"/>
    <cellStyle name="Hyperlink 2" xfId="98" xr:uid="{00000000-0005-0000-0000-000052000000}"/>
    <cellStyle name="Input 2" xfId="99" xr:uid="{00000000-0005-0000-0000-000053000000}"/>
    <cellStyle name="Komma 2" xfId="31" xr:uid="{00000000-0005-0000-0000-000054000000}"/>
    <cellStyle name="Linked Cell 2" xfId="100" xr:uid="{00000000-0005-0000-0000-000055000000}"/>
    <cellStyle name="Neutral 2" xfId="101" xr:uid="{00000000-0005-0000-0000-000056000000}"/>
    <cellStyle name="Normal" xfId="909" xr:uid="{00000000-0005-0000-0000-000057000000}"/>
    <cellStyle name="Normal 10" xfId="102" xr:uid="{00000000-0005-0000-0000-000058000000}"/>
    <cellStyle name="Normal 10 2" xfId="103" xr:uid="{00000000-0005-0000-0000-000059000000}"/>
    <cellStyle name="Normal 10 3" xfId="104" xr:uid="{00000000-0005-0000-0000-00005A000000}"/>
    <cellStyle name="Normal 11" xfId="105" xr:uid="{00000000-0005-0000-0000-00005B000000}"/>
    <cellStyle name="Normal 11 2" xfId="106" xr:uid="{00000000-0005-0000-0000-00005C000000}"/>
    <cellStyle name="Normal 12" xfId="107" xr:uid="{00000000-0005-0000-0000-00005D000000}"/>
    <cellStyle name="Normal 12 2" xfId="108" xr:uid="{00000000-0005-0000-0000-00005E000000}"/>
    <cellStyle name="Normal 13" xfId="109" xr:uid="{00000000-0005-0000-0000-00005F000000}"/>
    <cellStyle name="Normal 13 2" xfId="110" xr:uid="{00000000-0005-0000-0000-000060000000}"/>
    <cellStyle name="Normal 14" xfId="111" xr:uid="{00000000-0005-0000-0000-000061000000}"/>
    <cellStyle name="Normal 15" xfId="112" xr:uid="{00000000-0005-0000-0000-000062000000}"/>
    <cellStyle name="Normal 15 2" xfId="113" xr:uid="{00000000-0005-0000-0000-000063000000}"/>
    <cellStyle name="Normal 16" xfId="114" xr:uid="{00000000-0005-0000-0000-000064000000}"/>
    <cellStyle name="Normal 16 2" xfId="115" xr:uid="{00000000-0005-0000-0000-000065000000}"/>
    <cellStyle name="Normal 17" xfId="116" xr:uid="{00000000-0005-0000-0000-000066000000}"/>
    <cellStyle name="Normal 17 2" xfId="117" xr:uid="{00000000-0005-0000-0000-000067000000}"/>
    <cellStyle name="Normal 18" xfId="118" xr:uid="{00000000-0005-0000-0000-000068000000}"/>
    <cellStyle name="Normal 18 2" xfId="119" xr:uid="{00000000-0005-0000-0000-000069000000}"/>
    <cellStyle name="Normal 19" xfId="120" xr:uid="{00000000-0005-0000-0000-00006A000000}"/>
    <cellStyle name="Normal 19 2" xfId="121" xr:uid="{00000000-0005-0000-0000-00006B000000}"/>
    <cellStyle name="Normal 2" xfId="122" xr:uid="{00000000-0005-0000-0000-00006C000000}"/>
    <cellStyle name="Normal 2 10" xfId="123" xr:uid="{00000000-0005-0000-0000-00006D000000}"/>
    <cellStyle name="Normal 2 10 2" xfId="124" xr:uid="{00000000-0005-0000-0000-00006E000000}"/>
    <cellStyle name="Normal 2 11" xfId="125" xr:uid="{00000000-0005-0000-0000-00006F000000}"/>
    <cellStyle name="Normal 2 11 2" xfId="126" xr:uid="{00000000-0005-0000-0000-000070000000}"/>
    <cellStyle name="Normal 2 12" xfId="127" xr:uid="{00000000-0005-0000-0000-000071000000}"/>
    <cellStyle name="Normal 2 12 2" xfId="128" xr:uid="{00000000-0005-0000-0000-000072000000}"/>
    <cellStyle name="Normal 2 13" xfId="129" xr:uid="{00000000-0005-0000-0000-000073000000}"/>
    <cellStyle name="Normal 2 13 2" xfId="130" xr:uid="{00000000-0005-0000-0000-000074000000}"/>
    <cellStyle name="Normal 2 14" xfId="131" xr:uid="{00000000-0005-0000-0000-000075000000}"/>
    <cellStyle name="Normal 2 14 2" xfId="132" xr:uid="{00000000-0005-0000-0000-000076000000}"/>
    <cellStyle name="Normal 2 15" xfId="133" xr:uid="{00000000-0005-0000-0000-000077000000}"/>
    <cellStyle name="Normal 2 15 2" xfId="134" xr:uid="{00000000-0005-0000-0000-000078000000}"/>
    <cellStyle name="Normal 2 16" xfId="135" xr:uid="{00000000-0005-0000-0000-000079000000}"/>
    <cellStyle name="Normal 2 16 2" xfId="136" xr:uid="{00000000-0005-0000-0000-00007A000000}"/>
    <cellStyle name="Normal 2 17" xfId="137" xr:uid="{00000000-0005-0000-0000-00007B000000}"/>
    <cellStyle name="Normal 2 17 2" xfId="138" xr:uid="{00000000-0005-0000-0000-00007C000000}"/>
    <cellStyle name="Normal 2 18" xfId="139" xr:uid="{00000000-0005-0000-0000-00007D000000}"/>
    <cellStyle name="Normal 2 18 2" xfId="140" xr:uid="{00000000-0005-0000-0000-00007E000000}"/>
    <cellStyle name="Normal 2 19" xfId="141" xr:uid="{00000000-0005-0000-0000-00007F000000}"/>
    <cellStyle name="Normal 2 19 2" xfId="142" xr:uid="{00000000-0005-0000-0000-000080000000}"/>
    <cellStyle name="Normal 2 2" xfId="143" xr:uid="{00000000-0005-0000-0000-000081000000}"/>
    <cellStyle name="Normal 2 2 2" xfId="144" xr:uid="{00000000-0005-0000-0000-000082000000}"/>
    <cellStyle name="Normal 2 2 2 2" xfId="145" xr:uid="{00000000-0005-0000-0000-000083000000}"/>
    <cellStyle name="Normal 2 2 3" xfId="146" xr:uid="{00000000-0005-0000-0000-000084000000}"/>
    <cellStyle name="Normal 2 20" xfId="147" xr:uid="{00000000-0005-0000-0000-000085000000}"/>
    <cellStyle name="Normal 2 20 2" xfId="148" xr:uid="{00000000-0005-0000-0000-000086000000}"/>
    <cellStyle name="Normal 2 21" xfId="149" xr:uid="{00000000-0005-0000-0000-000087000000}"/>
    <cellStyle name="Normal 2 21 2" xfId="150" xr:uid="{00000000-0005-0000-0000-000088000000}"/>
    <cellStyle name="Normal 2 22" xfId="151" xr:uid="{00000000-0005-0000-0000-000089000000}"/>
    <cellStyle name="Normal 2 22 2" xfId="152" xr:uid="{00000000-0005-0000-0000-00008A000000}"/>
    <cellStyle name="Normal 2 23" xfId="153" xr:uid="{00000000-0005-0000-0000-00008B000000}"/>
    <cellStyle name="Normal 2 23 2" xfId="154" xr:uid="{00000000-0005-0000-0000-00008C000000}"/>
    <cellStyle name="Normal 2 24" xfId="155" xr:uid="{00000000-0005-0000-0000-00008D000000}"/>
    <cellStyle name="Normal 2 24 2" xfId="156" xr:uid="{00000000-0005-0000-0000-00008E000000}"/>
    <cellStyle name="Normal 2 25" xfId="157" xr:uid="{00000000-0005-0000-0000-00008F000000}"/>
    <cellStyle name="Normal 2 25 2" xfId="158" xr:uid="{00000000-0005-0000-0000-000090000000}"/>
    <cellStyle name="Normal 2 26" xfId="159" xr:uid="{00000000-0005-0000-0000-000091000000}"/>
    <cellStyle name="Normal 2 26 2" xfId="160" xr:uid="{00000000-0005-0000-0000-000092000000}"/>
    <cellStyle name="Normal 2 27" xfId="161" xr:uid="{00000000-0005-0000-0000-000093000000}"/>
    <cellStyle name="Normal 2 27 2" xfId="162" xr:uid="{00000000-0005-0000-0000-000094000000}"/>
    <cellStyle name="Normal 2 28" xfId="163" xr:uid="{00000000-0005-0000-0000-000095000000}"/>
    <cellStyle name="Normal 2 28 2" xfId="164" xr:uid="{00000000-0005-0000-0000-000096000000}"/>
    <cellStyle name="Normal 2 29" xfId="165" xr:uid="{00000000-0005-0000-0000-000097000000}"/>
    <cellStyle name="Normal 2 29 2" xfId="166" xr:uid="{00000000-0005-0000-0000-000098000000}"/>
    <cellStyle name="Normal 2 3" xfId="167" xr:uid="{00000000-0005-0000-0000-000099000000}"/>
    <cellStyle name="Normal 2 3 2" xfId="168" xr:uid="{00000000-0005-0000-0000-00009A000000}"/>
    <cellStyle name="Normal 2 3 2 2" xfId="169" xr:uid="{00000000-0005-0000-0000-00009B000000}"/>
    <cellStyle name="Normal 2 3 3" xfId="170" xr:uid="{00000000-0005-0000-0000-00009C000000}"/>
    <cellStyle name="Normal 2 3 4" xfId="171" xr:uid="{00000000-0005-0000-0000-00009D000000}"/>
    <cellStyle name="Normal 2 30" xfId="172" xr:uid="{00000000-0005-0000-0000-00009E000000}"/>
    <cellStyle name="Normal 2 30 2" xfId="173" xr:uid="{00000000-0005-0000-0000-00009F000000}"/>
    <cellStyle name="Normal 2 31" xfId="174" xr:uid="{00000000-0005-0000-0000-0000A0000000}"/>
    <cellStyle name="Normal 2 31 2" xfId="175" xr:uid="{00000000-0005-0000-0000-0000A1000000}"/>
    <cellStyle name="Normal 2 32" xfId="176" xr:uid="{00000000-0005-0000-0000-0000A2000000}"/>
    <cellStyle name="Normal 2 32 2" xfId="177" xr:uid="{00000000-0005-0000-0000-0000A3000000}"/>
    <cellStyle name="Normal 2 33" xfId="178" xr:uid="{00000000-0005-0000-0000-0000A4000000}"/>
    <cellStyle name="Normal 2 33 2" xfId="179" xr:uid="{00000000-0005-0000-0000-0000A5000000}"/>
    <cellStyle name="Normal 2 34" xfId="180" xr:uid="{00000000-0005-0000-0000-0000A6000000}"/>
    <cellStyle name="Normal 2 34 2" xfId="181" xr:uid="{00000000-0005-0000-0000-0000A7000000}"/>
    <cellStyle name="Normal 2 35" xfId="182" xr:uid="{00000000-0005-0000-0000-0000A8000000}"/>
    <cellStyle name="Normal 2 35 2" xfId="183" xr:uid="{00000000-0005-0000-0000-0000A9000000}"/>
    <cellStyle name="Normal 2 36" xfId="184" xr:uid="{00000000-0005-0000-0000-0000AA000000}"/>
    <cellStyle name="Normal 2 36 2" xfId="185" xr:uid="{00000000-0005-0000-0000-0000AB000000}"/>
    <cellStyle name="Normal 2 37" xfId="186" xr:uid="{00000000-0005-0000-0000-0000AC000000}"/>
    <cellStyle name="Normal 2 37 2" xfId="187" xr:uid="{00000000-0005-0000-0000-0000AD000000}"/>
    <cellStyle name="Normal 2 38" xfId="188" xr:uid="{00000000-0005-0000-0000-0000AE000000}"/>
    <cellStyle name="Normal 2 38 2" xfId="189" xr:uid="{00000000-0005-0000-0000-0000AF000000}"/>
    <cellStyle name="Normal 2 39" xfId="190" xr:uid="{00000000-0005-0000-0000-0000B0000000}"/>
    <cellStyle name="Normal 2 39 2" xfId="191" xr:uid="{00000000-0005-0000-0000-0000B1000000}"/>
    <cellStyle name="Normal 2 4" xfId="192" xr:uid="{00000000-0005-0000-0000-0000B2000000}"/>
    <cellStyle name="Normal 2 4 2" xfId="193" xr:uid="{00000000-0005-0000-0000-0000B3000000}"/>
    <cellStyle name="Normal 2 4 3" xfId="194" xr:uid="{00000000-0005-0000-0000-0000B4000000}"/>
    <cellStyle name="Normal 2 40" xfId="195" xr:uid="{00000000-0005-0000-0000-0000B5000000}"/>
    <cellStyle name="Normal 2 40 2" xfId="196" xr:uid="{00000000-0005-0000-0000-0000B6000000}"/>
    <cellStyle name="Normal 2 41" xfId="197" xr:uid="{00000000-0005-0000-0000-0000B7000000}"/>
    <cellStyle name="Normal 2 41 2" xfId="198" xr:uid="{00000000-0005-0000-0000-0000B8000000}"/>
    <cellStyle name="Normal 2 42" xfId="199" xr:uid="{00000000-0005-0000-0000-0000B9000000}"/>
    <cellStyle name="Normal 2 42 2" xfId="200" xr:uid="{00000000-0005-0000-0000-0000BA000000}"/>
    <cellStyle name="Normal 2 43" xfId="201" xr:uid="{00000000-0005-0000-0000-0000BB000000}"/>
    <cellStyle name="Normal 2 43 2" xfId="202" xr:uid="{00000000-0005-0000-0000-0000BC000000}"/>
    <cellStyle name="Normal 2 44" xfId="203" xr:uid="{00000000-0005-0000-0000-0000BD000000}"/>
    <cellStyle name="Normal 2 44 2" xfId="204" xr:uid="{00000000-0005-0000-0000-0000BE000000}"/>
    <cellStyle name="Normal 2 45" xfId="205" xr:uid="{00000000-0005-0000-0000-0000BF000000}"/>
    <cellStyle name="Normal 2 45 2" xfId="206" xr:uid="{00000000-0005-0000-0000-0000C0000000}"/>
    <cellStyle name="Normal 2 46" xfId="207" xr:uid="{00000000-0005-0000-0000-0000C1000000}"/>
    <cellStyle name="Normal 2 47" xfId="208" xr:uid="{00000000-0005-0000-0000-0000C2000000}"/>
    <cellStyle name="Normal 2 48" xfId="209" xr:uid="{00000000-0005-0000-0000-0000C3000000}"/>
    <cellStyle name="Normal 2 49" xfId="210" xr:uid="{00000000-0005-0000-0000-0000C4000000}"/>
    <cellStyle name="Normal 2 5" xfId="211" xr:uid="{00000000-0005-0000-0000-0000C5000000}"/>
    <cellStyle name="Normal 2 5 2" xfId="212" xr:uid="{00000000-0005-0000-0000-0000C6000000}"/>
    <cellStyle name="Normal 2 50" xfId="213" xr:uid="{00000000-0005-0000-0000-0000C7000000}"/>
    <cellStyle name="Normal 2 51" xfId="214" xr:uid="{00000000-0005-0000-0000-0000C8000000}"/>
    <cellStyle name="Normal 2 52" xfId="215" xr:uid="{00000000-0005-0000-0000-0000C9000000}"/>
    <cellStyle name="Normal 2 53" xfId="216" xr:uid="{00000000-0005-0000-0000-0000CA000000}"/>
    <cellStyle name="Normal 2 54" xfId="217" xr:uid="{00000000-0005-0000-0000-0000CB000000}"/>
    <cellStyle name="Normal 2 55" xfId="218" xr:uid="{00000000-0005-0000-0000-0000CC000000}"/>
    <cellStyle name="Normal 2 56" xfId="219" xr:uid="{00000000-0005-0000-0000-0000CD000000}"/>
    <cellStyle name="Normal 2 57" xfId="220" xr:uid="{00000000-0005-0000-0000-0000CE000000}"/>
    <cellStyle name="Normal 2 58" xfId="221" xr:uid="{00000000-0005-0000-0000-0000CF000000}"/>
    <cellStyle name="Normal 2 59" xfId="222" xr:uid="{00000000-0005-0000-0000-0000D0000000}"/>
    <cellStyle name="Normal 2 6" xfId="223" xr:uid="{00000000-0005-0000-0000-0000D1000000}"/>
    <cellStyle name="Normal 2 6 2" xfId="224" xr:uid="{00000000-0005-0000-0000-0000D2000000}"/>
    <cellStyle name="Normal 2 60" xfId="225" xr:uid="{00000000-0005-0000-0000-0000D3000000}"/>
    <cellStyle name="Normal 2 61" xfId="226" xr:uid="{00000000-0005-0000-0000-0000D4000000}"/>
    <cellStyle name="Normal 2 62" xfId="227" xr:uid="{00000000-0005-0000-0000-0000D5000000}"/>
    <cellStyle name="Normal 2 63" xfId="228" xr:uid="{00000000-0005-0000-0000-0000D6000000}"/>
    <cellStyle name="Normal 2 64" xfId="229" xr:uid="{00000000-0005-0000-0000-0000D7000000}"/>
    <cellStyle name="Normal 2 65" xfId="230" xr:uid="{00000000-0005-0000-0000-0000D8000000}"/>
    <cellStyle name="Normal 2 66" xfId="231" xr:uid="{00000000-0005-0000-0000-0000D9000000}"/>
    <cellStyle name="Normal 2 67" xfId="232" xr:uid="{00000000-0005-0000-0000-0000DA000000}"/>
    <cellStyle name="Normal 2 68" xfId="233" xr:uid="{00000000-0005-0000-0000-0000DB000000}"/>
    <cellStyle name="Normal 2 69" xfId="234" xr:uid="{00000000-0005-0000-0000-0000DC000000}"/>
    <cellStyle name="Normal 2 7" xfId="235" xr:uid="{00000000-0005-0000-0000-0000DD000000}"/>
    <cellStyle name="Normal 2 7 2" xfId="236" xr:uid="{00000000-0005-0000-0000-0000DE000000}"/>
    <cellStyle name="Normal 2 70" xfId="237" xr:uid="{00000000-0005-0000-0000-0000DF000000}"/>
    <cellStyle name="Normal 2 71" xfId="238" xr:uid="{00000000-0005-0000-0000-0000E0000000}"/>
    <cellStyle name="Normal 2 72" xfId="239" xr:uid="{00000000-0005-0000-0000-0000E1000000}"/>
    <cellStyle name="Normal 2 73" xfId="240" xr:uid="{00000000-0005-0000-0000-0000E2000000}"/>
    <cellStyle name="Normal 2 74" xfId="241" xr:uid="{00000000-0005-0000-0000-0000E3000000}"/>
    <cellStyle name="Normal 2 75" xfId="242" xr:uid="{00000000-0005-0000-0000-0000E4000000}"/>
    <cellStyle name="Normal 2 76" xfId="243" xr:uid="{00000000-0005-0000-0000-0000E5000000}"/>
    <cellStyle name="Normal 2 77" xfId="244" xr:uid="{00000000-0005-0000-0000-0000E6000000}"/>
    <cellStyle name="Normal 2 78" xfId="245" xr:uid="{00000000-0005-0000-0000-0000E7000000}"/>
    <cellStyle name="Normal 2 79" xfId="246" xr:uid="{00000000-0005-0000-0000-0000E8000000}"/>
    <cellStyle name="Normal 2 8" xfId="247" xr:uid="{00000000-0005-0000-0000-0000E9000000}"/>
    <cellStyle name="Normal 2 8 2" xfId="248" xr:uid="{00000000-0005-0000-0000-0000EA000000}"/>
    <cellStyle name="Normal 2 80" xfId="249" xr:uid="{00000000-0005-0000-0000-0000EB000000}"/>
    <cellStyle name="Normal 2 81" xfId="250" xr:uid="{00000000-0005-0000-0000-0000EC000000}"/>
    <cellStyle name="Normal 2 82" xfId="251" xr:uid="{00000000-0005-0000-0000-0000ED000000}"/>
    <cellStyle name="Normal 2 83" xfId="252" xr:uid="{00000000-0005-0000-0000-0000EE000000}"/>
    <cellStyle name="Normal 2 84" xfId="253" xr:uid="{00000000-0005-0000-0000-0000EF000000}"/>
    <cellStyle name="Normal 2 85" xfId="254" xr:uid="{00000000-0005-0000-0000-0000F0000000}"/>
    <cellStyle name="Normal 2 86" xfId="255" xr:uid="{00000000-0005-0000-0000-0000F1000000}"/>
    <cellStyle name="Normal 2 87" xfId="256" xr:uid="{00000000-0005-0000-0000-0000F2000000}"/>
    <cellStyle name="Normal 2 88" xfId="257" xr:uid="{00000000-0005-0000-0000-0000F3000000}"/>
    <cellStyle name="Normal 2 89" xfId="258" xr:uid="{00000000-0005-0000-0000-0000F4000000}"/>
    <cellStyle name="Normal 2 9" xfId="259" xr:uid="{00000000-0005-0000-0000-0000F5000000}"/>
    <cellStyle name="Normal 2 9 2" xfId="260" xr:uid="{00000000-0005-0000-0000-0000F6000000}"/>
    <cellStyle name="Normal 2 90" xfId="261" xr:uid="{00000000-0005-0000-0000-0000F7000000}"/>
    <cellStyle name="Normal 2 91" xfId="262" xr:uid="{00000000-0005-0000-0000-0000F8000000}"/>
    <cellStyle name="Normal 2 92" xfId="263" xr:uid="{00000000-0005-0000-0000-0000F9000000}"/>
    <cellStyle name="Normal 2 93" xfId="264" xr:uid="{00000000-0005-0000-0000-0000FA000000}"/>
    <cellStyle name="Normal 2 94" xfId="265" xr:uid="{00000000-0005-0000-0000-0000FB000000}"/>
    <cellStyle name="Normal 20" xfId="266" xr:uid="{00000000-0005-0000-0000-0000FC000000}"/>
    <cellStyle name="Normal 20 2" xfId="267" xr:uid="{00000000-0005-0000-0000-0000FD000000}"/>
    <cellStyle name="Normal 21" xfId="268" xr:uid="{00000000-0005-0000-0000-0000FE000000}"/>
    <cellStyle name="Normal 21 2" xfId="269" xr:uid="{00000000-0005-0000-0000-0000FF000000}"/>
    <cellStyle name="Normal 22" xfId="270" xr:uid="{00000000-0005-0000-0000-000000010000}"/>
    <cellStyle name="Normal 22 2" xfId="271" xr:uid="{00000000-0005-0000-0000-000001010000}"/>
    <cellStyle name="Normal 23" xfId="272" xr:uid="{00000000-0005-0000-0000-000002010000}"/>
    <cellStyle name="Normal 23 2" xfId="273" xr:uid="{00000000-0005-0000-0000-000003010000}"/>
    <cellStyle name="Normal 24" xfId="274" xr:uid="{00000000-0005-0000-0000-000004010000}"/>
    <cellStyle name="Normal 24 2" xfId="275" xr:uid="{00000000-0005-0000-0000-000005010000}"/>
    <cellStyle name="Normal 25" xfId="276" xr:uid="{00000000-0005-0000-0000-000006010000}"/>
    <cellStyle name="Normal 25 2" xfId="277" xr:uid="{00000000-0005-0000-0000-000007010000}"/>
    <cellStyle name="Normal 26" xfId="278" xr:uid="{00000000-0005-0000-0000-000008010000}"/>
    <cellStyle name="Normal 27" xfId="279" xr:uid="{00000000-0005-0000-0000-000009010000}"/>
    <cellStyle name="Normal 28" xfId="280" xr:uid="{00000000-0005-0000-0000-00000A010000}"/>
    <cellStyle name="Normal 29" xfId="281" xr:uid="{00000000-0005-0000-0000-00000B010000}"/>
    <cellStyle name="Normal 29 2" xfId="282" xr:uid="{00000000-0005-0000-0000-00000C010000}"/>
    <cellStyle name="Normal 3" xfId="283" xr:uid="{00000000-0005-0000-0000-00000D010000}"/>
    <cellStyle name="Normal 3 10" xfId="284" xr:uid="{00000000-0005-0000-0000-00000E010000}"/>
    <cellStyle name="Normal 3 11" xfId="285" xr:uid="{00000000-0005-0000-0000-00000F010000}"/>
    <cellStyle name="Normal 3 12" xfId="286" xr:uid="{00000000-0005-0000-0000-000010010000}"/>
    <cellStyle name="Normal 3 13" xfId="287" xr:uid="{00000000-0005-0000-0000-000011010000}"/>
    <cellStyle name="Normal 3 14" xfId="288" xr:uid="{00000000-0005-0000-0000-000012010000}"/>
    <cellStyle name="Normal 3 15" xfId="289" xr:uid="{00000000-0005-0000-0000-000013010000}"/>
    <cellStyle name="Normal 3 16" xfId="290" xr:uid="{00000000-0005-0000-0000-000014010000}"/>
    <cellStyle name="Normal 3 17" xfId="291" xr:uid="{00000000-0005-0000-0000-000015010000}"/>
    <cellStyle name="Normal 3 18" xfId="292" xr:uid="{00000000-0005-0000-0000-000016010000}"/>
    <cellStyle name="Normal 3 19" xfId="293" xr:uid="{00000000-0005-0000-0000-000017010000}"/>
    <cellStyle name="Normal 3 2" xfId="294" xr:uid="{00000000-0005-0000-0000-000018010000}"/>
    <cellStyle name="Normal 3 2 10" xfId="295" xr:uid="{00000000-0005-0000-0000-000019010000}"/>
    <cellStyle name="Normal 3 2 10 2" xfId="296" xr:uid="{00000000-0005-0000-0000-00001A010000}"/>
    <cellStyle name="Normal 3 2 11" xfId="297" xr:uid="{00000000-0005-0000-0000-00001B010000}"/>
    <cellStyle name="Normal 3 2 11 2" xfId="298" xr:uid="{00000000-0005-0000-0000-00001C010000}"/>
    <cellStyle name="Normal 3 2 12" xfId="299" xr:uid="{00000000-0005-0000-0000-00001D010000}"/>
    <cellStyle name="Normal 3 2 12 2" xfId="300" xr:uid="{00000000-0005-0000-0000-00001E010000}"/>
    <cellStyle name="Normal 3 2 13" xfId="301" xr:uid="{00000000-0005-0000-0000-00001F010000}"/>
    <cellStyle name="Normal 3 2 13 2" xfId="302" xr:uid="{00000000-0005-0000-0000-000020010000}"/>
    <cellStyle name="Normal 3 2 14" xfId="303" xr:uid="{00000000-0005-0000-0000-000021010000}"/>
    <cellStyle name="Normal 3 2 14 2" xfId="304" xr:uid="{00000000-0005-0000-0000-000022010000}"/>
    <cellStyle name="Normal 3 2 15" xfId="305" xr:uid="{00000000-0005-0000-0000-000023010000}"/>
    <cellStyle name="Normal 3 2 15 2" xfId="306" xr:uid="{00000000-0005-0000-0000-000024010000}"/>
    <cellStyle name="Normal 3 2 16" xfId="307" xr:uid="{00000000-0005-0000-0000-000025010000}"/>
    <cellStyle name="Normal 3 2 16 2" xfId="308" xr:uid="{00000000-0005-0000-0000-000026010000}"/>
    <cellStyle name="Normal 3 2 17" xfId="309" xr:uid="{00000000-0005-0000-0000-000027010000}"/>
    <cellStyle name="Normal 3 2 17 2" xfId="310" xr:uid="{00000000-0005-0000-0000-000028010000}"/>
    <cellStyle name="Normal 3 2 18" xfId="311" xr:uid="{00000000-0005-0000-0000-000029010000}"/>
    <cellStyle name="Normal 3 2 18 2" xfId="312" xr:uid="{00000000-0005-0000-0000-00002A010000}"/>
    <cellStyle name="Normal 3 2 19" xfId="313" xr:uid="{00000000-0005-0000-0000-00002B010000}"/>
    <cellStyle name="Normal 3 2 19 2" xfId="314" xr:uid="{00000000-0005-0000-0000-00002C010000}"/>
    <cellStyle name="Normal 3 2 2" xfId="315" xr:uid="{00000000-0005-0000-0000-00002D010000}"/>
    <cellStyle name="Normal 3 2 2 2" xfId="316" xr:uid="{00000000-0005-0000-0000-00002E010000}"/>
    <cellStyle name="Normal 3 2 20" xfId="317" xr:uid="{00000000-0005-0000-0000-00002F010000}"/>
    <cellStyle name="Normal 3 2 20 2" xfId="318" xr:uid="{00000000-0005-0000-0000-000030010000}"/>
    <cellStyle name="Normal 3 2 21" xfId="319" xr:uid="{00000000-0005-0000-0000-000031010000}"/>
    <cellStyle name="Normal 3 2 21 2" xfId="320" xr:uid="{00000000-0005-0000-0000-000032010000}"/>
    <cellStyle name="Normal 3 2 22" xfId="321" xr:uid="{00000000-0005-0000-0000-000033010000}"/>
    <cellStyle name="Normal 3 2 22 2" xfId="322" xr:uid="{00000000-0005-0000-0000-000034010000}"/>
    <cellStyle name="Normal 3 2 23" xfId="323" xr:uid="{00000000-0005-0000-0000-000035010000}"/>
    <cellStyle name="Normal 3 2 23 2" xfId="324" xr:uid="{00000000-0005-0000-0000-000036010000}"/>
    <cellStyle name="Normal 3 2 24" xfId="325" xr:uid="{00000000-0005-0000-0000-000037010000}"/>
    <cellStyle name="Normal 3 2 24 2" xfId="326" xr:uid="{00000000-0005-0000-0000-000038010000}"/>
    <cellStyle name="Normal 3 2 25" xfId="327" xr:uid="{00000000-0005-0000-0000-000039010000}"/>
    <cellStyle name="Normal 3 2 25 2" xfId="328" xr:uid="{00000000-0005-0000-0000-00003A010000}"/>
    <cellStyle name="Normal 3 2 26" xfId="329" xr:uid="{00000000-0005-0000-0000-00003B010000}"/>
    <cellStyle name="Normal 3 2 26 2" xfId="330" xr:uid="{00000000-0005-0000-0000-00003C010000}"/>
    <cellStyle name="Normal 3 2 27" xfId="331" xr:uid="{00000000-0005-0000-0000-00003D010000}"/>
    <cellStyle name="Normal 3 2 27 2" xfId="332" xr:uid="{00000000-0005-0000-0000-00003E010000}"/>
    <cellStyle name="Normal 3 2 28" xfId="333" xr:uid="{00000000-0005-0000-0000-00003F010000}"/>
    <cellStyle name="Normal 3 2 28 2" xfId="334" xr:uid="{00000000-0005-0000-0000-000040010000}"/>
    <cellStyle name="Normal 3 2 29" xfId="335" xr:uid="{00000000-0005-0000-0000-000041010000}"/>
    <cellStyle name="Normal 3 2 29 2" xfId="336" xr:uid="{00000000-0005-0000-0000-000042010000}"/>
    <cellStyle name="Normal 3 2 3" xfId="337" xr:uid="{00000000-0005-0000-0000-000043010000}"/>
    <cellStyle name="Normal 3 2 3 2" xfId="338" xr:uid="{00000000-0005-0000-0000-000044010000}"/>
    <cellStyle name="Normal 3 2 30" xfId="339" xr:uid="{00000000-0005-0000-0000-000045010000}"/>
    <cellStyle name="Normal 3 2 30 2" xfId="340" xr:uid="{00000000-0005-0000-0000-000046010000}"/>
    <cellStyle name="Normal 3 2 31" xfId="341" xr:uid="{00000000-0005-0000-0000-000047010000}"/>
    <cellStyle name="Normal 3 2 31 2" xfId="342" xr:uid="{00000000-0005-0000-0000-000048010000}"/>
    <cellStyle name="Normal 3 2 32" xfId="343" xr:uid="{00000000-0005-0000-0000-000049010000}"/>
    <cellStyle name="Normal 3 2 32 2" xfId="344" xr:uid="{00000000-0005-0000-0000-00004A010000}"/>
    <cellStyle name="Normal 3 2 33" xfId="345" xr:uid="{00000000-0005-0000-0000-00004B010000}"/>
    <cellStyle name="Normal 3 2 33 2" xfId="346" xr:uid="{00000000-0005-0000-0000-00004C010000}"/>
    <cellStyle name="Normal 3 2 34" xfId="347" xr:uid="{00000000-0005-0000-0000-00004D010000}"/>
    <cellStyle name="Normal 3 2 34 2" xfId="348" xr:uid="{00000000-0005-0000-0000-00004E010000}"/>
    <cellStyle name="Normal 3 2 35" xfId="349" xr:uid="{00000000-0005-0000-0000-00004F010000}"/>
    <cellStyle name="Normal 3 2 35 2" xfId="350" xr:uid="{00000000-0005-0000-0000-000050010000}"/>
    <cellStyle name="Normal 3 2 36" xfId="351" xr:uid="{00000000-0005-0000-0000-000051010000}"/>
    <cellStyle name="Normal 3 2 36 2" xfId="352" xr:uid="{00000000-0005-0000-0000-000052010000}"/>
    <cellStyle name="Normal 3 2 37" xfId="353" xr:uid="{00000000-0005-0000-0000-000053010000}"/>
    <cellStyle name="Normal 3 2 37 2" xfId="354" xr:uid="{00000000-0005-0000-0000-000054010000}"/>
    <cellStyle name="Normal 3 2 38" xfId="355" xr:uid="{00000000-0005-0000-0000-000055010000}"/>
    <cellStyle name="Normal 3 2 38 2" xfId="356" xr:uid="{00000000-0005-0000-0000-000056010000}"/>
    <cellStyle name="Normal 3 2 39" xfId="357" xr:uid="{00000000-0005-0000-0000-000057010000}"/>
    <cellStyle name="Normal 3 2 39 2" xfId="358" xr:uid="{00000000-0005-0000-0000-000058010000}"/>
    <cellStyle name="Normal 3 2 4" xfId="359" xr:uid="{00000000-0005-0000-0000-000059010000}"/>
    <cellStyle name="Normal 3 2 4 2" xfId="360" xr:uid="{00000000-0005-0000-0000-00005A010000}"/>
    <cellStyle name="Normal 3 2 40" xfId="361" xr:uid="{00000000-0005-0000-0000-00005B010000}"/>
    <cellStyle name="Normal 3 2 40 2" xfId="362" xr:uid="{00000000-0005-0000-0000-00005C010000}"/>
    <cellStyle name="Normal 3 2 41" xfId="363" xr:uid="{00000000-0005-0000-0000-00005D010000}"/>
    <cellStyle name="Normal 3 2 41 2" xfId="364" xr:uid="{00000000-0005-0000-0000-00005E010000}"/>
    <cellStyle name="Normal 3 2 42" xfId="365" xr:uid="{00000000-0005-0000-0000-00005F010000}"/>
    <cellStyle name="Normal 3 2 42 2" xfId="366" xr:uid="{00000000-0005-0000-0000-000060010000}"/>
    <cellStyle name="Normal 3 2 43" xfId="367" xr:uid="{00000000-0005-0000-0000-000061010000}"/>
    <cellStyle name="Normal 3 2 43 2" xfId="368" xr:uid="{00000000-0005-0000-0000-000062010000}"/>
    <cellStyle name="Normal 3 2 44" xfId="369" xr:uid="{00000000-0005-0000-0000-000063010000}"/>
    <cellStyle name="Normal 3 2 44 2" xfId="370" xr:uid="{00000000-0005-0000-0000-000064010000}"/>
    <cellStyle name="Normal 3 2 45" xfId="371" xr:uid="{00000000-0005-0000-0000-000065010000}"/>
    <cellStyle name="Normal 3 2 45 2" xfId="372" xr:uid="{00000000-0005-0000-0000-000066010000}"/>
    <cellStyle name="Normal 3 2 46" xfId="373" xr:uid="{00000000-0005-0000-0000-000067010000}"/>
    <cellStyle name="Normal 3 2 46 2" xfId="374" xr:uid="{00000000-0005-0000-0000-000068010000}"/>
    <cellStyle name="Normal 3 2 47" xfId="375" xr:uid="{00000000-0005-0000-0000-000069010000}"/>
    <cellStyle name="Normal 3 2 47 2" xfId="376" xr:uid="{00000000-0005-0000-0000-00006A010000}"/>
    <cellStyle name="Normal 3 2 48" xfId="377" xr:uid="{00000000-0005-0000-0000-00006B010000}"/>
    <cellStyle name="Normal 3 2 48 2" xfId="378" xr:uid="{00000000-0005-0000-0000-00006C010000}"/>
    <cellStyle name="Normal 3 2 49" xfId="379" xr:uid="{00000000-0005-0000-0000-00006D010000}"/>
    <cellStyle name="Normal 3 2 49 2" xfId="380" xr:uid="{00000000-0005-0000-0000-00006E010000}"/>
    <cellStyle name="Normal 3 2 5" xfId="381" xr:uid="{00000000-0005-0000-0000-00006F010000}"/>
    <cellStyle name="Normal 3 2 5 2" xfId="382" xr:uid="{00000000-0005-0000-0000-000070010000}"/>
    <cellStyle name="Normal 3 2 50" xfId="383" xr:uid="{00000000-0005-0000-0000-000071010000}"/>
    <cellStyle name="Normal 3 2 50 2" xfId="384" xr:uid="{00000000-0005-0000-0000-000072010000}"/>
    <cellStyle name="Normal 3 2 51" xfId="385" xr:uid="{00000000-0005-0000-0000-000073010000}"/>
    <cellStyle name="Normal 3 2 51 2" xfId="386" xr:uid="{00000000-0005-0000-0000-000074010000}"/>
    <cellStyle name="Normal 3 2 52" xfId="387" xr:uid="{00000000-0005-0000-0000-000075010000}"/>
    <cellStyle name="Normal 3 2 52 2" xfId="388" xr:uid="{00000000-0005-0000-0000-000076010000}"/>
    <cellStyle name="Normal 3 2 53" xfId="389" xr:uid="{00000000-0005-0000-0000-000077010000}"/>
    <cellStyle name="Normal 3 2 53 2" xfId="390" xr:uid="{00000000-0005-0000-0000-000078010000}"/>
    <cellStyle name="Normal 3 2 54" xfId="391" xr:uid="{00000000-0005-0000-0000-000079010000}"/>
    <cellStyle name="Normal 3 2 54 2" xfId="392" xr:uid="{00000000-0005-0000-0000-00007A010000}"/>
    <cellStyle name="Normal 3 2 55" xfId="393" xr:uid="{00000000-0005-0000-0000-00007B010000}"/>
    <cellStyle name="Normal 3 2 55 2" xfId="394" xr:uid="{00000000-0005-0000-0000-00007C010000}"/>
    <cellStyle name="Normal 3 2 56" xfId="395" xr:uid="{00000000-0005-0000-0000-00007D010000}"/>
    <cellStyle name="Normal 3 2 56 2" xfId="396" xr:uid="{00000000-0005-0000-0000-00007E010000}"/>
    <cellStyle name="Normal 3 2 57" xfId="397" xr:uid="{00000000-0005-0000-0000-00007F010000}"/>
    <cellStyle name="Normal 3 2 57 2" xfId="398" xr:uid="{00000000-0005-0000-0000-000080010000}"/>
    <cellStyle name="Normal 3 2 58" xfId="399" xr:uid="{00000000-0005-0000-0000-000081010000}"/>
    <cellStyle name="Normal 3 2 58 2" xfId="400" xr:uid="{00000000-0005-0000-0000-000082010000}"/>
    <cellStyle name="Normal 3 2 59" xfId="401" xr:uid="{00000000-0005-0000-0000-000083010000}"/>
    <cellStyle name="Normal 3 2 59 2" xfId="402" xr:uid="{00000000-0005-0000-0000-000084010000}"/>
    <cellStyle name="Normal 3 2 6" xfId="403" xr:uid="{00000000-0005-0000-0000-000085010000}"/>
    <cellStyle name="Normal 3 2 6 2" xfId="404" xr:uid="{00000000-0005-0000-0000-000086010000}"/>
    <cellStyle name="Normal 3 2 60" xfId="405" xr:uid="{00000000-0005-0000-0000-000087010000}"/>
    <cellStyle name="Normal 3 2 60 2" xfId="406" xr:uid="{00000000-0005-0000-0000-000088010000}"/>
    <cellStyle name="Normal 3 2 61" xfId="407" xr:uid="{00000000-0005-0000-0000-000089010000}"/>
    <cellStyle name="Normal 3 2 61 2" xfId="408" xr:uid="{00000000-0005-0000-0000-00008A010000}"/>
    <cellStyle name="Normal 3 2 62" xfId="409" xr:uid="{00000000-0005-0000-0000-00008B010000}"/>
    <cellStyle name="Normal 3 2 62 2" xfId="410" xr:uid="{00000000-0005-0000-0000-00008C010000}"/>
    <cellStyle name="Normal 3 2 63" xfId="411" xr:uid="{00000000-0005-0000-0000-00008D010000}"/>
    <cellStyle name="Normal 3 2 63 2" xfId="412" xr:uid="{00000000-0005-0000-0000-00008E010000}"/>
    <cellStyle name="Normal 3 2 64" xfId="413" xr:uid="{00000000-0005-0000-0000-00008F010000}"/>
    <cellStyle name="Normal 3 2 64 2" xfId="414" xr:uid="{00000000-0005-0000-0000-000090010000}"/>
    <cellStyle name="Normal 3 2 65" xfId="415" xr:uid="{00000000-0005-0000-0000-000091010000}"/>
    <cellStyle name="Normal 3 2 65 2" xfId="416" xr:uid="{00000000-0005-0000-0000-000092010000}"/>
    <cellStyle name="Normal 3 2 66" xfId="417" xr:uid="{00000000-0005-0000-0000-000093010000}"/>
    <cellStyle name="Normal 3 2 66 2" xfId="418" xr:uid="{00000000-0005-0000-0000-000094010000}"/>
    <cellStyle name="Normal 3 2 67" xfId="419" xr:uid="{00000000-0005-0000-0000-000095010000}"/>
    <cellStyle name="Normal 3 2 67 2" xfId="420" xr:uid="{00000000-0005-0000-0000-000096010000}"/>
    <cellStyle name="Normal 3 2 68" xfId="421" xr:uid="{00000000-0005-0000-0000-000097010000}"/>
    <cellStyle name="Normal 3 2 68 2" xfId="422" xr:uid="{00000000-0005-0000-0000-000098010000}"/>
    <cellStyle name="Normal 3 2 69" xfId="423" xr:uid="{00000000-0005-0000-0000-000099010000}"/>
    <cellStyle name="Normal 3 2 69 2" xfId="424" xr:uid="{00000000-0005-0000-0000-00009A010000}"/>
    <cellStyle name="Normal 3 2 7" xfId="425" xr:uid="{00000000-0005-0000-0000-00009B010000}"/>
    <cellStyle name="Normal 3 2 7 2" xfId="426" xr:uid="{00000000-0005-0000-0000-00009C010000}"/>
    <cellStyle name="Normal 3 2 70" xfId="427" xr:uid="{00000000-0005-0000-0000-00009D010000}"/>
    <cellStyle name="Normal 3 2 70 2" xfId="428" xr:uid="{00000000-0005-0000-0000-00009E010000}"/>
    <cellStyle name="Normal 3 2 71" xfId="429" xr:uid="{00000000-0005-0000-0000-00009F010000}"/>
    <cellStyle name="Normal 3 2 71 2" xfId="430" xr:uid="{00000000-0005-0000-0000-0000A0010000}"/>
    <cellStyle name="Normal 3 2 72" xfId="431" xr:uid="{00000000-0005-0000-0000-0000A1010000}"/>
    <cellStyle name="Normal 3 2 72 2" xfId="432" xr:uid="{00000000-0005-0000-0000-0000A2010000}"/>
    <cellStyle name="Normal 3 2 73" xfId="433" xr:uid="{00000000-0005-0000-0000-0000A3010000}"/>
    <cellStyle name="Normal 3 2 73 2" xfId="434" xr:uid="{00000000-0005-0000-0000-0000A4010000}"/>
    <cellStyle name="Normal 3 2 74" xfId="435" xr:uid="{00000000-0005-0000-0000-0000A5010000}"/>
    <cellStyle name="Normal 3 2 74 2" xfId="436" xr:uid="{00000000-0005-0000-0000-0000A6010000}"/>
    <cellStyle name="Normal 3 2 75" xfId="437" xr:uid="{00000000-0005-0000-0000-0000A7010000}"/>
    <cellStyle name="Normal 3 2 75 2" xfId="438" xr:uid="{00000000-0005-0000-0000-0000A8010000}"/>
    <cellStyle name="Normal 3 2 76" xfId="439" xr:uid="{00000000-0005-0000-0000-0000A9010000}"/>
    <cellStyle name="Normal 3 2 76 2" xfId="440" xr:uid="{00000000-0005-0000-0000-0000AA010000}"/>
    <cellStyle name="Normal 3 2 77" xfId="441" xr:uid="{00000000-0005-0000-0000-0000AB010000}"/>
    <cellStyle name="Normal 3 2 77 2" xfId="442" xr:uid="{00000000-0005-0000-0000-0000AC010000}"/>
    <cellStyle name="Normal 3 2 78" xfId="443" xr:uid="{00000000-0005-0000-0000-0000AD010000}"/>
    <cellStyle name="Normal 3 2 78 2" xfId="444" xr:uid="{00000000-0005-0000-0000-0000AE010000}"/>
    <cellStyle name="Normal 3 2 79" xfId="445" xr:uid="{00000000-0005-0000-0000-0000AF010000}"/>
    <cellStyle name="Normal 3 2 79 2" xfId="446" xr:uid="{00000000-0005-0000-0000-0000B0010000}"/>
    <cellStyle name="Normal 3 2 8" xfId="447" xr:uid="{00000000-0005-0000-0000-0000B1010000}"/>
    <cellStyle name="Normal 3 2 8 2" xfId="448" xr:uid="{00000000-0005-0000-0000-0000B2010000}"/>
    <cellStyle name="Normal 3 2 80" xfId="449" xr:uid="{00000000-0005-0000-0000-0000B3010000}"/>
    <cellStyle name="Normal 3 2 80 2" xfId="450" xr:uid="{00000000-0005-0000-0000-0000B4010000}"/>
    <cellStyle name="Normal 3 2 81" xfId="451" xr:uid="{00000000-0005-0000-0000-0000B5010000}"/>
    <cellStyle name="Normal 3 2 81 2" xfId="452" xr:uid="{00000000-0005-0000-0000-0000B6010000}"/>
    <cellStyle name="Normal 3 2 82" xfId="453" xr:uid="{00000000-0005-0000-0000-0000B7010000}"/>
    <cellStyle name="Normal 3 2 82 2" xfId="454" xr:uid="{00000000-0005-0000-0000-0000B8010000}"/>
    <cellStyle name="Normal 3 2 83" xfId="455" xr:uid="{00000000-0005-0000-0000-0000B9010000}"/>
    <cellStyle name="Normal 3 2 83 2" xfId="456" xr:uid="{00000000-0005-0000-0000-0000BA010000}"/>
    <cellStyle name="Normal 3 2 84" xfId="457" xr:uid="{00000000-0005-0000-0000-0000BB010000}"/>
    <cellStyle name="Normal 3 2 84 2" xfId="458" xr:uid="{00000000-0005-0000-0000-0000BC010000}"/>
    <cellStyle name="Normal 3 2 85" xfId="459" xr:uid="{00000000-0005-0000-0000-0000BD010000}"/>
    <cellStyle name="Normal 3 2 85 2" xfId="460" xr:uid="{00000000-0005-0000-0000-0000BE010000}"/>
    <cellStyle name="Normal 3 2 86" xfId="461" xr:uid="{00000000-0005-0000-0000-0000BF010000}"/>
    <cellStyle name="Normal 3 2 86 2" xfId="462" xr:uid="{00000000-0005-0000-0000-0000C0010000}"/>
    <cellStyle name="Normal 3 2 87" xfId="463" xr:uid="{00000000-0005-0000-0000-0000C1010000}"/>
    <cellStyle name="Normal 3 2 87 2" xfId="464" xr:uid="{00000000-0005-0000-0000-0000C2010000}"/>
    <cellStyle name="Normal 3 2 88" xfId="465" xr:uid="{00000000-0005-0000-0000-0000C3010000}"/>
    <cellStyle name="Normal 3 2 88 2" xfId="466" xr:uid="{00000000-0005-0000-0000-0000C4010000}"/>
    <cellStyle name="Normal 3 2 89" xfId="467" xr:uid="{00000000-0005-0000-0000-0000C5010000}"/>
    <cellStyle name="Normal 3 2 89 2" xfId="468" xr:uid="{00000000-0005-0000-0000-0000C6010000}"/>
    <cellStyle name="Normal 3 2 9" xfId="469" xr:uid="{00000000-0005-0000-0000-0000C7010000}"/>
    <cellStyle name="Normal 3 2 9 2" xfId="470" xr:uid="{00000000-0005-0000-0000-0000C8010000}"/>
    <cellStyle name="Normal 3 2 90" xfId="471" xr:uid="{00000000-0005-0000-0000-0000C9010000}"/>
    <cellStyle name="Normal 3 2 90 2" xfId="472" xr:uid="{00000000-0005-0000-0000-0000CA010000}"/>
    <cellStyle name="Normal 3 2 91" xfId="473" xr:uid="{00000000-0005-0000-0000-0000CB010000}"/>
    <cellStyle name="Normal 3 2 91 2" xfId="474" xr:uid="{00000000-0005-0000-0000-0000CC010000}"/>
    <cellStyle name="Normal 3 2 92" xfId="475" xr:uid="{00000000-0005-0000-0000-0000CD010000}"/>
    <cellStyle name="Normal 3 2 92 2" xfId="476" xr:uid="{00000000-0005-0000-0000-0000CE010000}"/>
    <cellStyle name="Normal 3 20" xfId="477" xr:uid="{00000000-0005-0000-0000-0000CF010000}"/>
    <cellStyle name="Normal 3 21" xfId="478" xr:uid="{00000000-0005-0000-0000-0000D0010000}"/>
    <cellStyle name="Normal 3 22" xfId="479" xr:uid="{00000000-0005-0000-0000-0000D1010000}"/>
    <cellStyle name="Normal 3 23" xfId="480" xr:uid="{00000000-0005-0000-0000-0000D2010000}"/>
    <cellStyle name="Normal 3 24" xfId="481" xr:uid="{00000000-0005-0000-0000-0000D3010000}"/>
    <cellStyle name="Normal 3 25" xfId="482" xr:uid="{00000000-0005-0000-0000-0000D4010000}"/>
    <cellStyle name="Normal 3 26" xfId="483" xr:uid="{00000000-0005-0000-0000-0000D5010000}"/>
    <cellStyle name="Normal 3 27" xfId="484" xr:uid="{00000000-0005-0000-0000-0000D6010000}"/>
    <cellStyle name="Normal 3 28" xfId="485" xr:uid="{00000000-0005-0000-0000-0000D7010000}"/>
    <cellStyle name="Normal 3 29" xfId="486" xr:uid="{00000000-0005-0000-0000-0000D8010000}"/>
    <cellStyle name="Normal 3 3" xfId="487" xr:uid="{00000000-0005-0000-0000-0000D9010000}"/>
    <cellStyle name="Normal 3 30" xfId="488" xr:uid="{00000000-0005-0000-0000-0000DA010000}"/>
    <cellStyle name="Normal 3 31" xfId="489" xr:uid="{00000000-0005-0000-0000-0000DB010000}"/>
    <cellStyle name="Normal 3 32" xfId="490" xr:uid="{00000000-0005-0000-0000-0000DC010000}"/>
    <cellStyle name="Normal 3 33" xfId="491" xr:uid="{00000000-0005-0000-0000-0000DD010000}"/>
    <cellStyle name="Normal 3 34" xfId="492" xr:uid="{00000000-0005-0000-0000-0000DE010000}"/>
    <cellStyle name="Normal 3 35" xfId="493" xr:uid="{00000000-0005-0000-0000-0000DF010000}"/>
    <cellStyle name="Normal 3 36" xfId="494" xr:uid="{00000000-0005-0000-0000-0000E0010000}"/>
    <cellStyle name="Normal 3 37" xfId="495" xr:uid="{00000000-0005-0000-0000-0000E1010000}"/>
    <cellStyle name="Normal 3 38" xfId="496" xr:uid="{00000000-0005-0000-0000-0000E2010000}"/>
    <cellStyle name="Normal 3 39" xfId="497" xr:uid="{00000000-0005-0000-0000-0000E3010000}"/>
    <cellStyle name="Normal 3 4" xfId="498" xr:uid="{00000000-0005-0000-0000-0000E4010000}"/>
    <cellStyle name="Normal 3 40" xfId="499" xr:uid="{00000000-0005-0000-0000-0000E5010000}"/>
    <cellStyle name="Normal 3 41" xfId="500" xr:uid="{00000000-0005-0000-0000-0000E6010000}"/>
    <cellStyle name="Normal 3 42" xfId="501" xr:uid="{00000000-0005-0000-0000-0000E7010000}"/>
    <cellStyle name="Normal 3 43" xfId="502" xr:uid="{00000000-0005-0000-0000-0000E8010000}"/>
    <cellStyle name="Normal 3 44" xfId="503" xr:uid="{00000000-0005-0000-0000-0000E9010000}"/>
    <cellStyle name="Normal 3 45" xfId="504" xr:uid="{00000000-0005-0000-0000-0000EA010000}"/>
    <cellStyle name="Normal 3 46" xfId="505" xr:uid="{00000000-0005-0000-0000-0000EB010000}"/>
    <cellStyle name="Normal 3 47" xfId="506" xr:uid="{00000000-0005-0000-0000-0000EC010000}"/>
    <cellStyle name="Normal 3 48" xfId="507" xr:uid="{00000000-0005-0000-0000-0000ED010000}"/>
    <cellStyle name="Normal 3 49" xfId="508" xr:uid="{00000000-0005-0000-0000-0000EE010000}"/>
    <cellStyle name="Normal 3 5" xfId="509" xr:uid="{00000000-0005-0000-0000-0000EF010000}"/>
    <cellStyle name="Normal 3 50" xfId="510" xr:uid="{00000000-0005-0000-0000-0000F0010000}"/>
    <cellStyle name="Normal 3 51" xfId="511" xr:uid="{00000000-0005-0000-0000-0000F1010000}"/>
    <cellStyle name="Normal 3 52" xfId="512" xr:uid="{00000000-0005-0000-0000-0000F2010000}"/>
    <cellStyle name="Normal 3 53" xfId="513" xr:uid="{00000000-0005-0000-0000-0000F3010000}"/>
    <cellStyle name="Normal 3 54" xfId="514" xr:uid="{00000000-0005-0000-0000-0000F4010000}"/>
    <cellStyle name="Normal 3 55" xfId="515" xr:uid="{00000000-0005-0000-0000-0000F5010000}"/>
    <cellStyle name="Normal 3 56" xfId="516" xr:uid="{00000000-0005-0000-0000-0000F6010000}"/>
    <cellStyle name="Normal 3 57" xfId="517" xr:uid="{00000000-0005-0000-0000-0000F7010000}"/>
    <cellStyle name="Normal 3 58" xfId="518" xr:uid="{00000000-0005-0000-0000-0000F8010000}"/>
    <cellStyle name="Normal 3 59" xfId="519" xr:uid="{00000000-0005-0000-0000-0000F9010000}"/>
    <cellStyle name="Normal 3 6" xfId="520" xr:uid="{00000000-0005-0000-0000-0000FA010000}"/>
    <cellStyle name="Normal 3 60" xfId="521" xr:uid="{00000000-0005-0000-0000-0000FB010000}"/>
    <cellStyle name="Normal 3 61" xfId="522" xr:uid="{00000000-0005-0000-0000-0000FC010000}"/>
    <cellStyle name="Normal 3 62" xfId="523" xr:uid="{00000000-0005-0000-0000-0000FD010000}"/>
    <cellStyle name="Normal 3 63" xfId="524" xr:uid="{00000000-0005-0000-0000-0000FE010000}"/>
    <cellStyle name="Normal 3 64" xfId="525" xr:uid="{00000000-0005-0000-0000-0000FF010000}"/>
    <cellStyle name="Normal 3 65" xfId="526" xr:uid="{00000000-0005-0000-0000-000000020000}"/>
    <cellStyle name="Normal 3 66" xfId="527" xr:uid="{00000000-0005-0000-0000-000001020000}"/>
    <cellStyle name="Normal 3 67" xfId="528" xr:uid="{00000000-0005-0000-0000-000002020000}"/>
    <cellStyle name="Normal 3 68" xfId="529" xr:uid="{00000000-0005-0000-0000-000003020000}"/>
    <cellStyle name="Normal 3 69" xfId="530" xr:uid="{00000000-0005-0000-0000-000004020000}"/>
    <cellStyle name="Normal 3 7" xfId="531" xr:uid="{00000000-0005-0000-0000-000005020000}"/>
    <cellStyle name="Normal 3 70" xfId="532" xr:uid="{00000000-0005-0000-0000-000006020000}"/>
    <cellStyle name="Normal 3 71" xfId="533" xr:uid="{00000000-0005-0000-0000-000007020000}"/>
    <cellStyle name="Normal 3 72" xfId="534" xr:uid="{00000000-0005-0000-0000-000008020000}"/>
    <cellStyle name="Normal 3 73" xfId="535" xr:uid="{00000000-0005-0000-0000-000009020000}"/>
    <cellStyle name="Normal 3 74" xfId="536" xr:uid="{00000000-0005-0000-0000-00000A020000}"/>
    <cellStyle name="Normal 3 75" xfId="537" xr:uid="{00000000-0005-0000-0000-00000B020000}"/>
    <cellStyle name="Normal 3 76" xfId="538" xr:uid="{00000000-0005-0000-0000-00000C020000}"/>
    <cellStyle name="Normal 3 77" xfId="539" xr:uid="{00000000-0005-0000-0000-00000D020000}"/>
    <cellStyle name="Normal 3 78" xfId="540" xr:uid="{00000000-0005-0000-0000-00000E020000}"/>
    <cellStyle name="Normal 3 79" xfId="541" xr:uid="{00000000-0005-0000-0000-00000F020000}"/>
    <cellStyle name="Normal 3 8" xfId="542" xr:uid="{00000000-0005-0000-0000-000010020000}"/>
    <cellStyle name="Normal 3 80" xfId="543" xr:uid="{00000000-0005-0000-0000-000011020000}"/>
    <cellStyle name="Normal 3 81" xfId="544" xr:uid="{00000000-0005-0000-0000-000012020000}"/>
    <cellStyle name="Normal 3 82" xfId="545" xr:uid="{00000000-0005-0000-0000-000013020000}"/>
    <cellStyle name="Normal 3 83" xfId="546" xr:uid="{00000000-0005-0000-0000-000014020000}"/>
    <cellStyle name="Normal 3 84" xfId="547" xr:uid="{00000000-0005-0000-0000-000015020000}"/>
    <cellStyle name="Normal 3 85" xfId="548" xr:uid="{00000000-0005-0000-0000-000016020000}"/>
    <cellStyle name="Normal 3 86" xfId="549" xr:uid="{00000000-0005-0000-0000-000017020000}"/>
    <cellStyle name="Normal 3 87" xfId="550" xr:uid="{00000000-0005-0000-0000-000018020000}"/>
    <cellStyle name="Normal 3 88" xfId="551" xr:uid="{00000000-0005-0000-0000-000019020000}"/>
    <cellStyle name="Normal 3 89" xfId="552" xr:uid="{00000000-0005-0000-0000-00001A020000}"/>
    <cellStyle name="Normal 3 9" xfId="553" xr:uid="{00000000-0005-0000-0000-00001B020000}"/>
    <cellStyle name="Normal 3 90" xfId="554" xr:uid="{00000000-0005-0000-0000-00001C020000}"/>
    <cellStyle name="Normal 3 91" xfId="555" xr:uid="{00000000-0005-0000-0000-00001D020000}"/>
    <cellStyle name="Normal 3 92" xfId="556" xr:uid="{00000000-0005-0000-0000-00001E020000}"/>
    <cellStyle name="Normal 3 93" xfId="557" xr:uid="{00000000-0005-0000-0000-00001F020000}"/>
    <cellStyle name="Normal 3 94" xfId="558" xr:uid="{00000000-0005-0000-0000-000020020000}"/>
    <cellStyle name="Normal 30" xfId="559" xr:uid="{00000000-0005-0000-0000-000021020000}"/>
    <cellStyle name="Normal 31" xfId="560" xr:uid="{00000000-0005-0000-0000-000022020000}"/>
    <cellStyle name="Normal 32" xfId="561" xr:uid="{00000000-0005-0000-0000-000023020000}"/>
    <cellStyle name="Normal 33" xfId="562" xr:uid="{00000000-0005-0000-0000-000024020000}"/>
    <cellStyle name="Normal 33 2" xfId="563" xr:uid="{00000000-0005-0000-0000-000025020000}"/>
    <cellStyle name="Normal 34" xfId="564" xr:uid="{00000000-0005-0000-0000-000026020000}"/>
    <cellStyle name="Normal 35" xfId="565" xr:uid="{00000000-0005-0000-0000-000027020000}"/>
    <cellStyle name="Normal 36" xfId="566" xr:uid="{00000000-0005-0000-0000-000028020000}"/>
    <cellStyle name="Normal 37" xfId="567" xr:uid="{00000000-0005-0000-0000-000029020000}"/>
    <cellStyle name="Normal 4" xfId="568" xr:uid="{00000000-0005-0000-0000-00002A020000}"/>
    <cellStyle name="Normal 4 10" xfId="569" xr:uid="{00000000-0005-0000-0000-00002B020000}"/>
    <cellStyle name="Normal 4 11" xfId="570" xr:uid="{00000000-0005-0000-0000-00002C020000}"/>
    <cellStyle name="Normal 4 12" xfId="571" xr:uid="{00000000-0005-0000-0000-00002D020000}"/>
    <cellStyle name="Normal 4 13" xfId="572" xr:uid="{00000000-0005-0000-0000-00002E020000}"/>
    <cellStyle name="Normal 4 14" xfId="573" xr:uid="{00000000-0005-0000-0000-00002F020000}"/>
    <cellStyle name="Normal 4 15" xfId="574" xr:uid="{00000000-0005-0000-0000-000030020000}"/>
    <cellStyle name="Normal 4 16" xfId="575" xr:uid="{00000000-0005-0000-0000-000031020000}"/>
    <cellStyle name="Normal 4 17" xfId="576" xr:uid="{00000000-0005-0000-0000-000032020000}"/>
    <cellStyle name="Normal 4 18" xfId="577" xr:uid="{00000000-0005-0000-0000-000033020000}"/>
    <cellStyle name="Normal 4 19" xfId="578" xr:uid="{00000000-0005-0000-0000-000034020000}"/>
    <cellStyle name="Normal 4 2" xfId="579" xr:uid="{00000000-0005-0000-0000-000035020000}"/>
    <cellStyle name="Normal 4 2 2" xfId="580" xr:uid="{00000000-0005-0000-0000-000036020000}"/>
    <cellStyle name="Normal 4 2 3" xfId="581" xr:uid="{00000000-0005-0000-0000-000037020000}"/>
    <cellStyle name="Normal 4 20" xfId="582" xr:uid="{00000000-0005-0000-0000-000038020000}"/>
    <cellStyle name="Normal 4 21" xfId="583" xr:uid="{00000000-0005-0000-0000-000039020000}"/>
    <cellStyle name="Normal 4 22" xfId="584" xr:uid="{00000000-0005-0000-0000-00003A020000}"/>
    <cellStyle name="Normal 4 23" xfId="585" xr:uid="{00000000-0005-0000-0000-00003B020000}"/>
    <cellStyle name="Normal 4 24" xfId="586" xr:uid="{00000000-0005-0000-0000-00003C020000}"/>
    <cellStyle name="Normal 4 25" xfId="587" xr:uid="{00000000-0005-0000-0000-00003D020000}"/>
    <cellStyle name="Normal 4 26" xfId="588" xr:uid="{00000000-0005-0000-0000-00003E020000}"/>
    <cellStyle name="Normal 4 27" xfId="589" xr:uid="{00000000-0005-0000-0000-00003F020000}"/>
    <cellStyle name="Normal 4 28" xfId="590" xr:uid="{00000000-0005-0000-0000-000040020000}"/>
    <cellStyle name="Normal 4 29" xfId="591" xr:uid="{00000000-0005-0000-0000-000041020000}"/>
    <cellStyle name="Normal 4 3" xfId="592" xr:uid="{00000000-0005-0000-0000-000042020000}"/>
    <cellStyle name="Normal 4 30" xfId="593" xr:uid="{00000000-0005-0000-0000-000043020000}"/>
    <cellStyle name="Normal 4 31" xfId="594" xr:uid="{00000000-0005-0000-0000-000044020000}"/>
    <cellStyle name="Normal 4 32" xfId="595" xr:uid="{00000000-0005-0000-0000-000045020000}"/>
    <cellStyle name="Normal 4 33" xfId="596" xr:uid="{00000000-0005-0000-0000-000046020000}"/>
    <cellStyle name="Normal 4 34" xfId="597" xr:uid="{00000000-0005-0000-0000-000047020000}"/>
    <cellStyle name="Normal 4 35" xfId="598" xr:uid="{00000000-0005-0000-0000-000048020000}"/>
    <cellStyle name="Normal 4 36" xfId="599" xr:uid="{00000000-0005-0000-0000-000049020000}"/>
    <cellStyle name="Normal 4 37" xfId="600" xr:uid="{00000000-0005-0000-0000-00004A020000}"/>
    <cellStyle name="Normal 4 38" xfId="601" xr:uid="{00000000-0005-0000-0000-00004B020000}"/>
    <cellStyle name="Normal 4 39" xfId="602" xr:uid="{00000000-0005-0000-0000-00004C020000}"/>
    <cellStyle name="Normal 4 4" xfId="603" xr:uid="{00000000-0005-0000-0000-00004D020000}"/>
    <cellStyle name="Normal 4 40" xfId="604" xr:uid="{00000000-0005-0000-0000-00004E020000}"/>
    <cellStyle name="Normal 4 41" xfId="605" xr:uid="{00000000-0005-0000-0000-00004F020000}"/>
    <cellStyle name="Normal 4 42" xfId="606" xr:uid="{00000000-0005-0000-0000-000050020000}"/>
    <cellStyle name="Normal 4 43" xfId="607" xr:uid="{00000000-0005-0000-0000-000051020000}"/>
    <cellStyle name="Normal 4 44" xfId="608" xr:uid="{00000000-0005-0000-0000-000052020000}"/>
    <cellStyle name="Normal 4 45" xfId="609" xr:uid="{00000000-0005-0000-0000-000053020000}"/>
    <cellStyle name="Normal 4 46" xfId="610" xr:uid="{00000000-0005-0000-0000-000054020000}"/>
    <cellStyle name="Normal 4 47" xfId="611" xr:uid="{00000000-0005-0000-0000-000055020000}"/>
    <cellStyle name="Normal 4 48" xfId="612" xr:uid="{00000000-0005-0000-0000-000056020000}"/>
    <cellStyle name="Normal 4 49" xfId="613" xr:uid="{00000000-0005-0000-0000-000057020000}"/>
    <cellStyle name="Normal 4 5" xfId="614" xr:uid="{00000000-0005-0000-0000-000058020000}"/>
    <cellStyle name="Normal 4 50" xfId="615" xr:uid="{00000000-0005-0000-0000-000059020000}"/>
    <cellStyle name="Normal 4 51" xfId="616" xr:uid="{00000000-0005-0000-0000-00005A020000}"/>
    <cellStyle name="Normal 4 52" xfId="617" xr:uid="{00000000-0005-0000-0000-00005B020000}"/>
    <cellStyle name="Normal 4 53" xfId="618" xr:uid="{00000000-0005-0000-0000-00005C020000}"/>
    <cellStyle name="Normal 4 54" xfId="619" xr:uid="{00000000-0005-0000-0000-00005D020000}"/>
    <cellStyle name="Normal 4 55" xfId="620" xr:uid="{00000000-0005-0000-0000-00005E020000}"/>
    <cellStyle name="Normal 4 56" xfId="621" xr:uid="{00000000-0005-0000-0000-00005F020000}"/>
    <cellStyle name="Normal 4 57" xfId="622" xr:uid="{00000000-0005-0000-0000-000060020000}"/>
    <cellStyle name="Normal 4 58" xfId="623" xr:uid="{00000000-0005-0000-0000-000061020000}"/>
    <cellStyle name="Normal 4 59" xfId="624" xr:uid="{00000000-0005-0000-0000-000062020000}"/>
    <cellStyle name="Normal 4 6" xfId="625" xr:uid="{00000000-0005-0000-0000-000063020000}"/>
    <cellStyle name="Normal 4 60" xfId="626" xr:uid="{00000000-0005-0000-0000-000064020000}"/>
    <cellStyle name="Normal 4 61" xfId="627" xr:uid="{00000000-0005-0000-0000-000065020000}"/>
    <cellStyle name="Normal 4 62" xfId="628" xr:uid="{00000000-0005-0000-0000-000066020000}"/>
    <cellStyle name="Normal 4 63" xfId="629" xr:uid="{00000000-0005-0000-0000-000067020000}"/>
    <cellStyle name="Normal 4 64" xfId="630" xr:uid="{00000000-0005-0000-0000-000068020000}"/>
    <cellStyle name="Normal 4 65" xfId="631" xr:uid="{00000000-0005-0000-0000-000069020000}"/>
    <cellStyle name="Normal 4 66" xfId="632" xr:uid="{00000000-0005-0000-0000-00006A020000}"/>
    <cellStyle name="Normal 4 67" xfId="633" xr:uid="{00000000-0005-0000-0000-00006B020000}"/>
    <cellStyle name="Normal 4 68" xfId="634" xr:uid="{00000000-0005-0000-0000-00006C020000}"/>
    <cellStyle name="Normal 4 69" xfId="635" xr:uid="{00000000-0005-0000-0000-00006D020000}"/>
    <cellStyle name="Normal 4 7" xfId="636" xr:uid="{00000000-0005-0000-0000-00006E020000}"/>
    <cellStyle name="Normal 4 70" xfId="637" xr:uid="{00000000-0005-0000-0000-00006F020000}"/>
    <cellStyle name="Normal 4 71" xfId="638" xr:uid="{00000000-0005-0000-0000-000070020000}"/>
    <cellStyle name="Normal 4 72" xfId="639" xr:uid="{00000000-0005-0000-0000-000071020000}"/>
    <cellStyle name="Normal 4 73" xfId="640" xr:uid="{00000000-0005-0000-0000-000072020000}"/>
    <cellStyle name="Normal 4 74" xfId="641" xr:uid="{00000000-0005-0000-0000-000073020000}"/>
    <cellStyle name="Normal 4 75" xfId="642" xr:uid="{00000000-0005-0000-0000-000074020000}"/>
    <cellStyle name="Normal 4 76" xfId="643" xr:uid="{00000000-0005-0000-0000-000075020000}"/>
    <cellStyle name="Normal 4 77" xfId="644" xr:uid="{00000000-0005-0000-0000-000076020000}"/>
    <cellStyle name="Normal 4 78" xfId="645" xr:uid="{00000000-0005-0000-0000-000077020000}"/>
    <cellStyle name="Normal 4 79" xfId="646" xr:uid="{00000000-0005-0000-0000-000078020000}"/>
    <cellStyle name="Normal 4 8" xfId="647" xr:uid="{00000000-0005-0000-0000-000079020000}"/>
    <cellStyle name="Normal 4 80" xfId="648" xr:uid="{00000000-0005-0000-0000-00007A020000}"/>
    <cellStyle name="Normal 4 81" xfId="649" xr:uid="{00000000-0005-0000-0000-00007B020000}"/>
    <cellStyle name="Normal 4 82" xfId="650" xr:uid="{00000000-0005-0000-0000-00007C020000}"/>
    <cellStyle name="Normal 4 83" xfId="651" xr:uid="{00000000-0005-0000-0000-00007D020000}"/>
    <cellStyle name="Normal 4 84" xfId="652" xr:uid="{00000000-0005-0000-0000-00007E020000}"/>
    <cellStyle name="Normal 4 85" xfId="653" xr:uid="{00000000-0005-0000-0000-00007F020000}"/>
    <cellStyle name="Normal 4 86" xfId="654" xr:uid="{00000000-0005-0000-0000-000080020000}"/>
    <cellStyle name="Normal 4 87" xfId="655" xr:uid="{00000000-0005-0000-0000-000081020000}"/>
    <cellStyle name="Normal 4 88" xfId="656" xr:uid="{00000000-0005-0000-0000-000082020000}"/>
    <cellStyle name="Normal 4 89" xfId="657" xr:uid="{00000000-0005-0000-0000-000083020000}"/>
    <cellStyle name="Normal 4 9" xfId="658" xr:uid="{00000000-0005-0000-0000-000084020000}"/>
    <cellStyle name="Normal 4 90" xfId="659" xr:uid="{00000000-0005-0000-0000-000085020000}"/>
    <cellStyle name="Normal 4 91" xfId="660" xr:uid="{00000000-0005-0000-0000-000086020000}"/>
    <cellStyle name="Normal 4 92" xfId="661" xr:uid="{00000000-0005-0000-0000-000087020000}"/>
    <cellStyle name="Normal 4 93" xfId="662" xr:uid="{00000000-0005-0000-0000-000088020000}"/>
    <cellStyle name="Normal 4 94" xfId="663" xr:uid="{00000000-0005-0000-0000-000089020000}"/>
    <cellStyle name="Normal 5" xfId="664" xr:uid="{00000000-0005-0000-0000-00008A020000}"/>
    <cellStyle name="Normal 5 10" xfId="665" xr:uid="{00000000-0005-0000-0000-00008B020000}"/>
    <cellStyle name="Normal 5 10 2" xfId="666" xr:uid="{00000000-0005-0000-0000-00008C020000}"/>
    <cellStyle name="Normal 5 11" xfId="667" xr:uid="{00000000-0005-0000-0000-00008D020000}"/>
    <cellStyle name="Normal 5 11 2" xfId="668" xr:uid="{00000000-0005-0000-0000-00008E020000}"/>
    <cellStyle name="Normal 5 12" xfId="669" xr:uid="{00000000-0005-0000-0000-00008F020000}"/>
    <cellStyle name="Normal 5 12 2" xfId="670" xr:uid="{00000000-0005-0000-0000-000090020000}"/>
    <cellStyle name="Normal 5 13" xfId="671" xr:uid="{00000000-0005-0000-0000-000091020000}"/>
    <cellStyle name="Normal 5 13 2" xfId="672" xr:uid="{00000000-0005-0000-0000-000092020000}"/>
    <cellStyle name="Normal 5 14" xfId="673" xr:uid="{00000000-0005-0000-0000-000093020000}"/>
    <cellStyle name="Normal 5 14 2" xfId="674" xr:uid="{00000000-0005-0000-0000-000094020000}"/>
    <cellStyle name="Normal 5 15" xfId="675" xr:uid="{00000000-0005-0000-0000-000095020000}"/>
    <cellStyle name="Normal 5 15 2" xfId="676" xr:uid="{00000000-0005-0000-0000-000096020000}"/>
    <cellStyle name="Normal 5 16" xfId="677" xr:uid="{00000000-0005-0000-0000-000097020000}"/>
    <cellStyle name="Normal 5 16 2" xfId="678" xr:uid="{00000000-0005-0000-0000-000098020000}"/>
    <cellStyle name="Normal 5 17" xfId="679" xr:uid="{00000000-0005-0000-0000-000099020000}"/>
    <cellStyle name="Normal 5 17 2" xfId="680" xr:uid="{00000000-0005-0000-0000-00009A020000}"/>
    <cellStyle name="Normal 5 18" xfId="681" xr:uid="{00000000-0005-0000-0000-00009B020000}"/>
    <cellStyle name="Normal 5 18 2" xfId="682" xr:uid="{00000000-0005-0000-0000-00009C020000}"/>
    <cellStyle name="Normal 5 19" xfId="683" xr:uid="{00000000-0005-0000-0000-00009D020000}"/>
    <cellStyle name="Normal 5 19 2" xfId="684" xr:uid="{00000000-0005-0000-0000-00009E020000}"/>
    <cellStyle name="Normal 5 2" xfId="685" xr:uid="{00000000-0005-0000-0000-00009F020000}"/>
    <cellStyle name="Normal 5 2 2" xfId="686" xr:uid="{00000000-0005-0000-0000-0000A0020000}"/>
    <cellStyle name="Normal 5 2 3" xfId="687" xr:uid="{00000000-0005-0000-0000-0000A1020000}"/>
    <cellStyle name="Normal 5 2 4" xfId="688" xr:uid="{00000000-0005-0000-0000-0000A2020000}"/>
    <cellStyle name="Normal 5 20" xfId="689" xr:uid="{00000000-0005-0000-0000-0000A3020000}"/>
    <cellStyle name="Normal 5 20 2" xfId="690" xr:uid="{00000000-0005-0000-0000-0000A4020000}"/>
    <cellStyle name="Normal 5 21" xfId="691" xr:uid="{00000000-0005-0000-0000-0000A5020000}"/>
    <cellStyle name="Normal 5 21 2" xfId="692" xr:uid="{00000000-0005-0000-0000-0000A6020000}"/>
    <cellStyle name="Normal 5 22" xfId="693" xr:uid="{00000000-0005-0000-0000-0000A7020000}"/>
    <cellStyle name="Normal 5 22 2" xfId="694" xr:uid="{00000000-0005-0000-0000-0000A8020000}"/>
    <cellStyle name="Normal 5 23" xfId="695" xr:uid="{00000000-0005-0000-0000-0000A9020000}"/>
    <cellStyle name="Normal 5 23 2" xfId="696" xr:uid="{00000000-0005-0000-0000-0000AA020000}"/>
    <cellStyle name="Normal 5 24" xfId="697" xr:uid="{00000000-0005-0000-0000-0000AB020000}"/>
    <cellStyle name="Normal 5 24 2" xfId="698" xr:uid="{00000000-0005-0000-0000-0000AC020000}"/>
    <cellStyle name="Normal 5 25" xfId="699" xr:uid="{00000000-0005-0000-0000-0000AD020000}"/>
    <cellStyle name="Normal 5 25 2" xfId="700" xr:uid="{00000000-0005-0000-0000-0000AE020000}"/>
    <cellStyle name="Normal 5 26" xfId="701" xr:uid="{00000000-0005-0000-0000-0000AF020000}"/>
    <cellStyle name="Normal 5 26 2" xfId="702" xr:uid="{00000000-0005-0000-0000-0000B0020000}"/>
    <cellStyle name="Normal 5 27" xfId="703" xr:uid="{00000000-0005-0000-0000-0000B1020000}"/>
    <cellStyle name="Normal 5 27 2" xfId="704" xr:uid="{00000000-0005-0000-0000-0000B2020000}"/>
    <cellStyle name="Normal 5 28" xfId="705" xr:uid="{00000000-0005-0000-0000-0000B3020000}"/>
    <cellStyle name="Normal 5 28 2" xfId="706" xr:uid="{00000000-0005-0000-0000-0000B4020000}"/>
    <cellStyle name="Normal 5 29" xfId="707" xr:uid="{00000000-0005-0000-0000-0000B5020000}"/>
    <cellStyle name="Normal 5 29 2" xfId="708" xr:uid="{00000000-0005-0000-0000-0000B6020000}"/>
    <cellStyle name="Normal 5 3" xfId="709" xr:uid="{00000000-0005-0000-0000-0000B7020000}"/>
    <cellStyle name="Normal 5 3 2" xfId="710" xr:uid="{00000000-0005-0000-0000-0000B8020000}"/>
    <cellStyle name="Normal 5 30" xfId="711" xr:uid="{00000000-0005-0000-0000-0000B9020000}"/>
    <cellStyle name="Normal 5 30 2" xfId="712" xr:uid="{00000000-0005-0000-0000-0000BA020000}"/>
    <cellStyle name="Normal 5 31" xfId="713" xr:uid="{00000000-0005-0000-0000-0000BB020000}"/>
    <cellStyle name="Normal 5 31 2" xfId="714" xr:uid="{00000000-0005-0000-0000-0000BC020000}"/>
    <cellStyle name="Normal 5 32" xfId="715" xr:uid="{00000000-0005-0000-0000-0000BD020000}"/>
    <cellStyle name="Normal 5 32 2" xfId="716" xr:uid="{00000000-0005-0000-0000-0000BE020000}"/>
    <cellStyle name="Normal 5 33" xfId="717" xr:uid="{00000000-0005-0000-0000-0000BF020000}"/>
    <cellStyle name="Normal 5 33 2" xfId="718" xr:uid="{00000000-0005-0000-0000-0000C0020000}"/>
    <cellStyle name="Normal 5 34" xfId="719" xr:uid="{00000000-0005-0000-0000-0000C1020000}"/>
    <cellStyle name="Normal 5 34 2" xfId="720" xr:uid="{00000000-0005-0000-0000-0000C2020000}"/>
    <cellStyle name="Normal 5 35" xfId="721" xr:uid="{00000000-0005-0000-0000-0000C3020000}"/>
    <cellStyle name="Normal 5 35 2" xfId="722" xr:uid="{00000000-0005-0000-0000-0000C4020000}"/>
    <cellStyle name="Normal 5 36" xfId="723" xr:uid="{00000000-0005-0000-0000-0000C5020000}"/>
    <cellStyle name="Normal 5 36 2" xfId="724" xr:uid="{00000000-0005-0000-0000-0000C6020000}"/>
    <cellStyle name="Normal 5 37" xfId="725" xr:uid="{00000000-0005-0000-0000-0000C7020000}"/>
    <cellStyle name="Normal 5 37 2" xfId="726" xr:uid="{00000000-0005-0000-0000-0000C8020000}"/>
    <cellStyle name="Normal 5 38" xfId="727" xr:uid="{00000000-0005-0000-0000-0000C9020000}"/>
    <cellStyle name="Normal 5 38 2" xfId="728" xr:uid="{00000000-0005-0000-0000-0000CA020000}"/>
    <cellStyle name="Normal 5 39" xfId="729" xr:uid="{00000000-0005-0000-0000-0000CB020000}"/>
    <cellStyle name="Normal 5 39 2" xfId="730" xr:uid="{00000000-0005-0000-0000-0000CC020000}"/>
    <cellStyle name="Normal 5 4" xfId="731" xr:uid="{00000000-0005-0000-0000-0000CD020000}"/>
    <cellStyle name="Normal 5 4 2" xfId="732" xr:uid="{00000000-0005-0000-0000-0000CE020000}"/>
    <cellStyle name="Normal 5 40" xfId="733" xr:uid="{00000000-0005-0000-0000-0000CF020000}"/>
    <cellStyle name="Normal 5 40 2" xfId="734" xr:uid="{00000000-0005-0000-0000-0000D0020000}"/>
    <cellStyle name="Normal 5 41" xfId="735" xr:uid="{00000000-0005-0000-0000-0000D1020000}"/>
    <cellStyle name="Normal 5 41 2" xfId="736" xr:uid="{00000000-0005-0000-0000-0000D2020000}"/>
    <cellStyle name="Normal 5 42" xfId="737" xr:uid="{00000000-0005-0000-0000-0000D3020000}"/>
    <cellStyle name="Normal 5 42 2" xfId="738" xr:uid="{00000000-0005-0000-0000-0000D4020000}"/>
    <cellStyle name="Normal 5 43" xfId="739" xr:uid="{00000000-0005-0000-0000-0000D5020000}"/>
    <cellStyle name="Normal 5 43 2" xfId="740" xr:uid="{00000000-0005-0000-0000-0000D6020000}"/>
    <cellStyle name="Normal 5 44" xfId="741" xr:uid="{00000000-0005-0000-0000-0000D7020000}"/>
    <cellStyle name="Normal 5 44 2" xfId="742" xr:uid="{00000000-0005-0000-0000-0000D8020000}"/>
    <cellStyle name="Normal 5 45" xfId="743" xr:uid="{00000000-0005-0000-0000-0000D9020000}"/>
    <cellStyle name="Normal 5 45 2" xfId="744" xr:uid="{00000000-0005-0000-0000-0000DA020000}"/>
    <cellStyle name="Normal 5 46" xfId="745" xr:uid="{00000000-0005-0000-0000-0000DB020000}"/>
    <cellStyle name="Normal 5 46 2" xfId="746" xr:uid="{00000000-0005-0000-0000-0000DC020000}"/>
    <cellStyle name="Normal 5 47" xfId="747" xr:uid="{00000000-0005-0000-0000-0000DD020000}"/>
    <cellStyle name="Normal 5 47 2" xfId="748" xr:uid="{00000000-0005-0000-0000-0000DE020000}"/>
    <cellStyle name="Normal 5 48" xfId="749" xr:uid="{00000000-0005-0000-0000-0000DF020000}"/>
    <cellStyle name="Normal 5 48 2" xfId="750" xr:uid="{00000000-0005-0000-0000-0000E0020000}"/>
    <cellStyle name="Normal 5 49" xfId="751" xr:uid="{00000000-0005-0000-0000-0000E1020000}"/>
    <cellStyle name="Normal 5 49 2" xfId="752" xr:uid="{00000000-0005-0000-0000-0000E2020000}"/>
    <cellStyle name="Normal 5 5" xfId="753" xr:uid="{00000000-0005-0000-0000-0000E3020000}"/>
    <cellStyle name="Normal 5 5 2" xfId="754" xr:uid="{00000000-0005-0000-0000-0000E4020000}"/>
    <cellStyle name="Normal 5 50" xfId="755" xr:uid="{00000000-0005-0000-0000-0000E5020000}"/>
    <cellStyle name="Normal 5 50 2" xfId="756" xr:uid="{00000000-0005-0000-0000-0000E6020000}"/>
    <cellStyle name="Normal 5 51" xfId="757" xr:uid="{00000000-0005-0000-0000-0000E7020000}"/>
    <cellStyle name="Normal 5 51 2" xfId="758" xr:uid="{00000000-0005-0000-0000-0000E8020000}"/>
    <cellStyle name="Normal 5 52" xfId="759" xr:uid="{00000000-0005-0000-0000-0000E9020000}"/>
    <cellStyle name="Normal 5 52 2" xfId="760" xr:uid="{00000000-0005-0000-0000-0000EA020000}"/>
    <cellStyle name="Normal 5 53" xfId="761" xr:uid="{00000000-0005-0000-0000-0000EB020000}"/>
    <cellStyle name="Normal 5 53 2" xfId="762" xr:uid="{00000000-0005-0000-0000-0000EC020000}"/>
    <cellStyle name="Normal 5 54" xfId="763" xr:uid="{00000000-0005-0000-0000-0000ED020000}"/>
    <cellStyle name="Normal 5 54 2" xfId="764" xr:uid="{00000000-0005-0000-0000-0000EE020000}"/>
    <cellStyle name="Normal 5 55" xfId="765" xr:uid="{00000000-0005-0000-0000-0000EF020000}"/>
    <cellStyle name="Normal 5 55 2" xfId="766" xr:uid="{00000000-0005-0000-0000-0000F0020000}"/>
    <cellStyle name="Normal 5 56" xfId="767" xr:uid="{00000000-0005-0000-0000-0000F1020000}"/>
    <cellStyle name="Normal 5 56 2" xfId="768" xr:uid="{00000000-0005-0000-0000-0000F2020000}"/>
    <cellStyle name="Normal 5 57" xfId="769" xr:uid="{00000000-0005-0000-0000-0000F3020000}"/>
    <cellStyle name="Normal 5 57 2" xfId="770" xr:uid="{00000000-0005-0000-0000-0000F4020000}"/>
    <cellStyle name="Normal 5 58" xfId="771" xr:uid="{00000000-0005-0000-0000-0000F5020000}"/>
    <cellStyle name="Normal 5 58 2" xfId="772" xr:uid="{00000000-0005-0000-0000-0000F6020000}"/>
    <cellStyle name="Normal 5 59" xfId="773" xr:uid="{00000000-0005-0000-0000-0000F7020000}"/>
    <cellStyle name="Normal 5 59 2" xfId="774" xr:uid="{00000000-0005-0000-0000-0000F8020000}"/>
    <cellStyle name="Normal 5 6" xfId="775" xr:uid="{00000000-0005-0000-0000-0000F9020000}"/>
    <cellStyle name="Normal 5 6 2" xfId="776" xr:uid="{00000000-0005-0000-0000-0000FA020000}"/>
    <cellStyle name="Normal 5 60" xfId="777" xr:uid="{00000000-0005-0000-0000-0000FB020000}"/>
    <cellStyle name="Normal 5 60 2" xfId="778" xr:uid="{00000000-0005-0000-0000-0000FC020000}"/>
    <cellStyle name="Normal 5 61" xfId="779" xr:uid="{00000000-0005-0000-0000-0000FD020000}"/>
    <cellStyle name="Normal 5 61 2" xfId="780" xr:uid="{00000000-0005-0000-0000-0000FE020000}"/>
    <cellStyle name="Normal 5 62" xfId="781" xr:uid="{00000000-0005-0000-0000-0000FF020000}"/>
    <cellStyle name="Normal 5 62 2" xfId="782" xr:uid="{00000000-0005-0000-0000-000000030000}"/>
    <cellStyle name="Normal 5 63" xfId="783" xr:uid="{00000000-0005-0000-0000-000001030000}"/>
    <cellStyle name="Normal 5 63 2" xfId="784" xr:uid="{00000000-0005-0000-0000-000002030000}"/>
    <cellStyle name="Normal 5 64" xfId="785" xr:uid="{00000000-0005-0000-0000-000003030000}"/>
    <cellStyle name="Normal 5 64 2" xfId="786" xr:uid="{00000000-0005-0000-0000-000004030000}"/>
    <cellStyle name="Normal 5 65" xfId="787" xr:uid="{00000000-0005-0000-0000-000005030000}"/>
    <cellStyle name="Normal 5 65 2" xfId="788" xr:uid="{00000000-0005-0000-0000-000006030000}"/>
    <cellStyle name="Normal 5 66" xfId="789" xr:uid="{00000000-0005-0000-0000-000007030000}"/>
    <cellStyle name="Normal 5 66 2" xfId="790" xr:uid="{00000000-0005-0000-0000-000008030000}"/>
    <cellStyle name="Normal 5 67" xfId="791" xr:uid="{00000000-0005-0000-0000-000009030000}"/>
    <cellStyle name="Normal 5 67 2" xfId="792" xr:uid="{00000000-0005-0000-0000-00000A030000}"/>
    <cellStyle name="Normal 5 68" xfId="793" xr:uid="{00000000-0005-0000-0000-00000B030000}"/>
    <cellStyle name="Normal 5 68 2" xfId="794" xr:uid="{00000000-0005-0000-0000-00000C030000}"/>
    <cellStyle name="Normal 5 69" xfId="795" xr:uid="{00000000-0005-0000-0000-00000D030000}"/>
    <cellStyle name="Normal 5 69 2" xfId="796" xr:uid="{00000000-0005-0000-0000-00000E030000}"/>
    <cellStyle name="Normal 5 7" xfId="797" xr:uid="{00000000-0005-0000-0000-00000F030000}"/>
    <cellStyle name="Normal 5 7 2" xfId="798" xr:uid="{00000000-0005-0000-0000-000010030000}"/>
    <cellStyle name="Normal 5 70" xfId="799" xr:uid="{00000000-0005-0000-0000-000011030000}"/>
    <cellStyle name="Normal 5 70 2" xfId="800" xr:uid="{00000000-0005-0000-0000-000012030000}"/>
    <cellStyle name="Normal 5 71" xfId="801" xr:uid="{00000000-0005-0000-0000-000013030000}"/>
    <cellStyle name="Normal 5 71 2" xfId="802" xr:uid="{00000000-0005-0000-0000-000014030000}"/>
    <cellStyle name="Normal 5 72" xfId="803" xr:uid="{00000000-0005-0000-0000-000015030000}"/>
    <cellStyle name="Normal 5 72 2" xfId="804" xr:uid="{00000000-0005-0000-0000-000016030000}"/>
    <cellStyle name="Normal 5 73" xfId="805" xr:uid="{00000000-0005-0000-0000-000017030000}"/>
    <cellStyle name="Normal 5 73 2" xfId="806" xr:uid="{00000000-0005-0000-0000-000018030000}"/>
    <cellStyle name="Normal 5 74" xfId="807" xr:uid="{00000000-0005-0000-0000-000019030000}"/>
    <cellStyle name="Normal 5 74 2" xfId="808" xr:uid="{00000000-0005-0000-0000-00001A030000}"/>
    <cellStyle name="Normal 5 75" xfId="809" xr:uid="{00000000-0005-0000-0000-00001B030000}"/>
    <cellStyle name="Normal 5 75 2" xfId="810" xr:uid="{00000000-0005-0000-0000-00001C030000}"/>
    <cellStyle name="Normal 5 76" xfId="811" xr:uid="{00000000-0005-0000-0000-00001D030000}"/>
    <cellStyle name="Normal 5 76 2" xfId="812" xr:uid="{00000000-0005-0000-0000-00001E030000}"/>
    <cellStyle name="Normal 5 77" xfId="813" xr:uid="{00000000-0005-0000-0000-00001F030000}"/>
    <cellStyle name="Normal 5 77 2" xfId="814" xr:uid="{00000000-0005-0000-0000-000020030000}"/>
    <cellStyle name="Normal 5 78" xfId="815" xr:uid="{00000000-0005-0000-0000-000021030000}"/>
    <cellStyle name="Normal 5 78 2" xfId="816" xr:uid="{00000000-0005-0000-0000-000022030000}"/>
    <cellStyle name="Normal 5 79" xfId="817" xr:uid="{00000000-0005-0000-0000-000023030000}"/>
    <cellStyle name="Normal 5 79 2" xfId="818" xr:uid="{00000000-0005-0000-0000-000024030000}"/>
    <cellStyle name="Normal 5 8" xfId="819" xr:uid="{00000000-0005-0000-0000-000025030000}"/>
    <cellStyle name="Normal 5 8 2" xfId="820" xr:uid="{00000000-0005-0000-0000-000026030000}"/>
    <cellStyle name="Normal 5 80" xfId="821" xr:uid="{00000000-0005-0000-0000-000027030000}"/>
    <cellStyle name="Normal 5 80 2" xfId="822" xr:uid="{00000000-0005-0000-0000-000028030000}"/>
    <cellStyle name="Normal 5 81" xfId="823" xr:uid="{00000000-0005-0000-0000-000029030000}"/>
    <cellStyle name="Normal 5 81 2" xfId="824" xr:uid="{00000000-0005-0000-0000-00002A030000}"/>
    <cellStyle name="Normal 5 82" xfId="825" xr:uid="{00000000-0005-0000-0000-00002B030000}"/>
    <cellStyle name="Normal 5 82 2" xfId="826" xr:uid="{00000000-0005-0000-0000-00002C030000}"/>
    <cellStyle name="Normal 5 83" xfId="827" xr:uid="{00000000-0005-0000-0000-00002D030000}"/>
    <cellStyle name="Normal 5 83 2" xfId="828" xr:uid="{00000000-0005-0000-0000-00002E030000}"/>
    <cellStyle name="Normal 5 84" xfId="829" xr:uid="{00000000-0005-0000-0000-00002F030000}"/>
    <cellStyle name="Normal 5 84 2" xfId="830" xr:uid="{00000000-0005-0000-0000-000030030000}"/>
    <cellStyle name="Normal 5 85" xfId="831" xr:uid="{00000000-0005-0000-0000-000031030000}"/>
    <cellStyle name="Normal 5 85 2" xfId="832" xr:uid="{00000000-0005-0000-0000-000032030000}"/>
    <cellStyle name="Normal 5 86" xfId="833" xr:uid="{00000000-0005-0000-0000-000033030000}"/>
    <cellStyle name="Normal 5 86 2" xfId="834" xr:uid="{00000000-0005-0000-0000-000034030000}"/>
    <cellStyle name="Normal 5 87" xfId="835" xr:uid="{00000000-0005-0000-0000-000035030000}"/>
    <cellStyle name="Normal 5 87 2" xfId="836" xr:uid="{00000000-0005-0000-0000-000036030000}"/>
    <cellStyle name="Normal 5 88" xfId="837" xr:uid="{00000000-0005-0000-0000-000037030000}"/>
    <cellStyle name="Normal 5 88 2" xfId="838" xr:uid="{00000000-0005-0000-0000-000038030000}"/>
    <cellStyle name="Normal 5 89" xfId="839" xr:uid="{00000000-0005-0000-0000-000039030000}"/>
    <cellStyle name="Normal 5 89 2" xfId="840" xr:uid="{00000000-0005-0000-0000-00003A030000}"/>
    <cellStyle name="Normal 5 9" xfId="841" xr:uid="{00000000-0005-0000-0000-00003B030000}"/>
    <cellStyle name="Normal 5 9 2" xfId="842" xr:uid="{00000000-0005-0000-0000-00003C030000}"/>
    <cellStyle name="Normal 5 90" xfId="843" xr:uid="{00000000-0005-0000-0000-00003D030000}"/>
    <cellStyle name="Normal 5 90 2" xfId="844" xr:uid="{00000000-0005-0000-0000-00003E030000}"/>
    <cellStyle name="Normal 5 91" xfId="845" xr:uid="{00000000-0005-0000-0000-00003F030000}"/>
    <cellStyle name="Normal 5 91 2" xfId="846" xr:uid="{00000000-0005-0000-0000-000040030000}"/>
    <cellStyle name="Normal 5 92" xfId="847" xr:uid="{00000000-0005-0000-0000-000041030000}"/>
    <cellStyle name="Normal 5 92 2" xfId="848" xr:uid="{00000000-0005-0000-0000-000042030000}"/>
    <cellStyle name="Normal 5 93" xfId="849" xr:uid="{00000000-0005-0000-0000-000043030000}"/>
    <cellStyle name="Normal 5 94" xfId="850" xr:uid="{00000000-0005-0000-0000-000044030000}"/>
    <cellStyle name="Normal 5 95" xfId="851" xr:uid="{00000000-0005-0000-0000-000045030000}"/>
    <cellStyle name="Normal 6" xfId="852" xr:uid="{00000000-0005-0000-0000-000046030000}"/>
    <cellStyle name="Normal 6 2" xfId="853" xr:uid="{00000000-0005-0000-0000-000047030000}"/>
    <cellStyle name="Normal 6 3" xfId="854" xr:uid="{00000000-0005-0000-0000-000048030000}"/>
    <cellStyle name="Normal 7" xfId="855" xr:uid="{00000000-0005-0000-0000-000049030000}"/>
    <cellStyle name="Normal 7 2" xfId="856" xr:uid="{00000000-0005-0000-0000-00004A030000}"/>
    <cellStyle name="Normal 7 2 2" xfId="857" xr:uid="{00000000-0005-0000-0000-00004B030000}"/>
    <cellStyle name="Normal 7 3" xfId="858" xr:uid="{00000000-0005-0000-0000-00004C030000}"/>
    <cellStyle name="Normal 8" xfId="859" xr:uid="{00000000-0005-0000-0000-00004D030000}"/>
    <cellStyle name="Normal 8 2" xfId="860" xr:uid="{00000000-0005-0000-0000-00004E030000}"/>
    <cellStyle name="Normal 9" xfId="861" xr:uid="{00000000-0005-0000-0000-00004F030000}"/>
    <cellStyle name="Normal 9 2" xfId="862" xr:uid="{00000000-0005-0000-0000-000050030000}"/>
    <cellStyle name="Note 2" xfId="863" xr:uid="{00000000-0005-0000-0000-000051030000}"/>
    <cellStyle name="Notiz 2" xfId="23" xr:uid="{00000000-0005-0000-0000-000052030000}"/>
    <cellStyle name="Notiz 3" xfId="24" xr:uid="{00000000-0005-0000-0000-000053030000}"/>
    <cellStyle name="Output 2" xfId="864" xr:uid="{00000000-0005-0000-0000-000054030000}"/>
    <cellStyle name="Percent 2" xfId="865" xr:uid="{00000000-0005-0000-0000-000055030000}"/>
    <cellStyle name="Percent 2 2" xfId="866" xr:uid="{00000000-0005-0000-0000-000056030000}"/>
    <cellStyle name="Percent 3" xfId="867" xr:uid="{00000000-0005-0000-0000-000057030000}"/>
    <cellStyle name="Percent 3 2" xfId="868" xr:uid="{00000000-0005-0000-0000-000058030000}"/>
    <cellStyle name="Percent 4" xfId="869" xr:uid="{00000000-0005-0000-0000-000059030000}"/>
    <cellStyle name="Percent 5" xfId="870" xr:uid="{00000000-0005-0000-0000-00005A030000}"/>
    <cellStyle name="Percent 6" xfId="871" xr:uid="{00000000-0005-0000-0000-00005B030000}"/>
    <cellStyle name="Prozent 2" xfId="40" xr:uid="{00000000-0005-0000-0000-00005C030000}"/>
    <cellStyle name="PSChar" xfId="872" xr:uid="{00000000-0005-0000-0000-00005D030000}"/>
    <cellStyle name="PSDate" xfId="873" xr:uid="{00000000-0005-0000-0000-00005E030000}"/>
    <cellStyle name="PSDec" xfId="874" xr:uid="{00000000-0005-0000-0000-00005F030000}"/>
    <cellStyle name="PSHeading" xfId="875" xr:uid="{00000000-0005-0000-0000-000060030000}"/>
    <cellStyle name="SAPBEXaggData" xfId="876" xr:uid="{00000000-0005-0000-0000-000061030000}"/>
    <cellStyle name="SAPBEXaggData 2" xfId="916" xr:uid="{00000000-0005-0000-0000-000062030000}"/>
    <cellStyle name="SAPBEXaggData 3" xfId="930" xr:uid="{00000000-0005-0000-0000-000063030000}"/>
    <cellStyle name="SAPBEXaggData 4" xfId="924" xr:uid="{00000000-0005-0000-0000-000064030000}"/>
    <cellStyle name="SAPBEXaggItem" xfId="877" xr:uid="{00000000-0005-0000-0000-000065030000}"/>
    <cellStyle name="SAPBEXaggItem 2" xfId="915" xr:uid="{00000000-0005-0000-0000-000066030000}"/>
    <cellStyle name="SAPBEXaggItem 3" xfId="931" xr:uid="{00000000-0005-0000-0000-000067030000}"/>
    <cellStyle name="SAPBEXaggItem 4" xfId="923" xr:uid="{00000000-0005-0000-0000-000068030000}"/>
    <cellStyle name="SAPBEXchaText" xfId="878" xr:uid="{00000000-0005-0000-0000-000069030000}"/>
    <cellStyle name="SAPBEXchaText 2" xfId="912" xr:uid="{00000000-0005-0000-0000-00006A030000}"/>
    <cellStyle name="SAPBEXchaText 3" xfId="932" xr:uid="{00000000-0005-0000-0000-00006B030000}"/>
    <cellStyle name="SAPBEXchaText 4" xfId="922" xr:uid="{00000000-0005-0000-0000-00006C030000}"/>
    <cellStyle name="SAPBEXstdData" xfId="879" xr:uid="{00000000-0005-0000-0000-00006D030000}"/>
    <cellStyle name="SAPBEXstdData 2" xfId="914" xr:uid="{00000000-0005-0000-0000-00006E030000}"/>
    <cellStyle name="SAPBEXstdData 3" xfId="933" xr:uid="{00000000-0005-0000-0000-00006F030000}"/>
    <cellStyle name="SAPBEXstdData 4" xfId="921" xr:uid="{00000000-0005-0000-0000-000070030000}"/>
    <cellStyle name="SAPBEXstdItem" xfId="880" xr:uid="{00000000-0005-0000-0000-000071030000}"/>
    <cellStyle name="SAPBEXstdItem 2" xfId="913" xr:uid="{00000000-0005-0000-0000-000072030000}"/>
    <cellStyle name="SAPBEXstdItem 3" xfId="934" xr:uid="{00000000-0005-0000-0000-000073030000}"/>
    <cellStyle name="SAPBEXstdItem 4" xfId="929" xr:uid="{00000000-0005-0000-0000-000074030000}"/>
    <cellStyle name="Standard" xfId="0" builtinId="0"/>
    <cellStyle name="Standard 10" xfId="27" xr:uid="{00000000-0005-0000-0000-000076030000}"/>
    <cellStyle name="Standard 10 2" xfId="32" xr:uid="{00000000-0005-0000-0000-000077030000}"/>
    <cellStyle name="Standard 10 2 2" xfId="910" xr:uid="{00000000-0005-0000-0000-000078030000}"/>
    <cellStyle name="Standard 10 3" xfId="881" xr:uid="{00000000-0005-0000-0000-000079030000}"/>
    <cellStyle name="Standard 10 4" xfId="908" xr:uid="{00000000-0005-0000-0000-00007A030000}"/>
    <cellStyle name="Standard 11" xfId="882" xr:uid="{00000000-0005-0000-0000-00007B030000}"/>
    <cellStyle name="Standard 11 2" xfId="883" xr:uid="{00000000-0005-0000-0000-00007C030000}"/>
    <cellStyle name="Standard 12" xfId="884" xr:uid="{00000000-0005-0000-0000-00007D030000}"/>
    <cellStyle name="Standard 12 2" xfId="885" xr:uid="{00000000-0005-0000-0000-00007E030000}"/>
    <cellStyle name="Standard 12 2 2" xfId="29" xr:uid="{00000000-0005-0000-0000-00007F030000}"/>
    <cellStyle name="Standard 12 2 2 2" xfId="906" xr:uid="{00000000-0005-0000-0000-000080030000}"/>
    <cellStyle name="Standard 13" xfId="886" xr:uid="{00000000-0005-0000-0000-000081030000}"/>
    <cellStyle name="Standard 14" xfId="887" xr:uid="{00000000-0005-0000-0000-000082030000}"/>
    <cellStyle name="Standard 15" xfId="888" xr:uid="{00000000-0005-0000-0000-000083030000}"/>
    <cellStyle name="Standard 16" xfId="39" xr:uid="{00000000-0005-0000-0000-000084030000}"/>
    <cellStyle name="Standard 17" xfId="904" xr:uid="{00000000-0005-0000-0000-000085030000}"/>
    <cellStyle name="Standard 18" xfId="5" xr:uid="{00000000-0005-0000-0000-000086030000}"/>
    <cellStyle name="Standard 2" xfId="4" xr:uid="{00000000-0005-0000-0000-000087030000}"/>
    <cellStyle name="Standard 2 2" xfId="1" xr:uid="{00000000-0005-0000-0000-000088030000}"/>
    <cellStyle name="Standard 2 2 2" xfId="2" xr:uid="{00000000-0005-0000-0000-000089030000}"/>
    <cellStyle name="Standard 2 2 2 2" xfId="28" xr:uid="{00000000-0005-0000-0000-00008A030000}"/>
    <cellStyle name="Standard 2 2 2 2 2" xfId="905" xr:uid="{00000000-0005-0000-0000-00008B030000}"/>
    <cellStyle name="Standard 2 2 3" xfId="30" xr:uid="{00000000-0005-0000-0000-00008C030000}"/>
    <cellStyle name="Standard 2 2 3 2" xfId="907" xr:uid="{00000000-0005-0000-0000-00008D030000}"/>
    <cellStyle name="Standard 2 3" xfId="889" xr:uid="{00000000-0005-0000-0000-00008E030000}"/>
    <cellStyle name="Standard 2 4" xfId="890" xr:uid="{00000000-0005-0000-0000-00008F030000}"/>
    <cellStyle name="Standard 2 5" xfId="35" xr:uid="{00000000-0005-0000-0000-000090030000}"/>
    <cellStyle name="Standard 3" xfId="25" xr:uid="{00000000-0005-0000-0000-000091030000}"/>
    <cellStyle name="Standard 3 2" xfId="891" xr:uid="{00000000-0005-0000-0000-000092030000}"/>
    <cellStyle name="Standard 4" xfId="26" xr:uid="{00000000-0005-0000-0000-000093030000}"/>
    <cellStyle name="Standard 5" xfId="38" xr:uid="{00000000-0005-0000-0000-000094030000}"/>
    <cellStyle name="Standard 6" xfId="892" xr:uid="{00000000-0005-0000-0000-000095030000}"/>
    <cellStyle name="Standard 7" xfId="893" xr:uid="{00000000-0005-0000-0000-000096030000}"/>
    <cellStyle name="Standard 8" xfId="894" xr:uid="{00000000-0005-0000-0000-000097030000}"/>
    <cellStyle name="Standard 9" xfId="895" xr:uid="{00000000-0005-0000-0000-000098030000}"/>
    <cellStyle name="Style 1" xfId="896" xr:uid="{00000000-0005-0000-0000-000099030000}"/>
    <cellStyle name="Tabelle" xfId="897" xr:uid="{00000000-0005-0000-0000-00009A030000}"/>
    <cellStyle name="Tabelle 2" xfId="918" xr:uid="{00000000-0005-0000-0000-00009B030000}"/>
    <cellStyle name="Tabelle 3" xfId="926" xr:uid="{00000000-0005-0000-0000-00009C030000}"/>
    <cellStyle name="Tabelle 4" xfId="935" xr:uid="{00000000-0005-0000-0000-00009D030000}"/>
    <cellStyle name="Text" xfId="898" xr:uid="{00000000-0005-0000-0000-00009E030000}"/>
    <cellStyle name="Total 2" xfId="899" xr:uid="{00000000-0005-0000-0000-00009F030000}"/>
    <cellStyle name="Währung 2" xfId="900" xr:uid="{00000000-0005-0000-0000-0000A0030000}"/>
    <cellStyle name="Währung 2 2" xfId="919" xr:uid="{00000000-0005-0000-0000-0000A1030000}"/>
    <cellStyle name="Währung 2 3" xfId="927" xr:uid="{00000000-0005-0000-0000-0000A2030000}"/>
    <cellStyle name="Währung 5" xfId="901" xr:uid="{00000000-0005-0000-0000-0000A3030000}"/>
    <cellStyle name="Währung 5 2" xfId="920" xr:uid="{00000000-0005-0000-0000-0000A4030000}"/>
    <cellStyle name="Währung 5 3" xfId="928" xr:uid="{00000000-0005-0000-0000-0000A5030000}"/>
    <cellStyle name="Warning Text 2" xfId="902" xr:uid="{00000000-0005-0000-0000-0000A6030000}"/>
    <cellStyle name="Zahl,00" xfId="903" xr:uid="{00000000-0005-0000-0000-0000A703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6C5"/>
      <color rgb="FFFEB0B0"/>
      <color rgb="FFFE9898"/>
      <color rgb="FFFD6F6F"/>
      <color rgb="FFF39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424705</xdr:colOff>
      <xdr:row>0</xdr:row>
      <xdr:rowOff>72839</xdr:rowOff>
    </xdr:from>
    <xdr:ext cx="2252980" cy="955040"/>
    <xdr:pic>
      <xdr:nvPicPr>
        <xdr:cNvPr id="2" name="Grafik 1">
          <a:extLst>
            <a:ext uri="{FF2B5EF4-FFF2-40B4-BE49-F238E27FC236}">
              <a16:creationId xmlns:a16="http://schemas.microsoft.com/office/drawing/2014/main" id="{0BE6D374-F696-43B5-B9A4-08F49F2963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879293" y="72839"/>
          <a:ext cx="2252980" cy="955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704850</xdr:colOff>
      <xdr:row>0</xdr:row>
      <xdr:rowOff>95250</xdr:rowOff>
    </xdr:from>
    <xdr:ext cx="2252980" cy="955040"/>
    <xdr:pic>
      <xdr:nvPicPr>
        <xdr:cNvPr id="2" name="Grafik 1">
          <a:extLst>
            <a:ext uri="{FF2B5EF4-FFF2-40B4-BE49-F238E27FC236}">
              <a16:creationId xmlns:a16="http://schemas.microsoft.com/office/drawing/2014/main" id="{0D336DC1-2D35-4876-BCBC-045CF1B17C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95379" y="95250"/>
          <a:ext cx="2252980" cy="955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142875</xdr:colOff>
      <xdr:row>0</xdr:row>
      <xdr:rowOff>66675</xdr:rowOff>
    </xdr:from>
    <xdr:ext cx="2252980" cy="955040"/>
    <xdr:pic>
      <xdr:nvPicPr>
        <xdr:cNvPr id="2" name="Grafik 1">
          <a:extLst>
            <a:ext uri="{FF2B5EF4-FFF2-40B4-BE49-F238E27FC236}">
              <a16:creationId xmlns:a16="http://schemas.microsoft.com/office/drawing/2014/main" id="{60973D83-7628-4815-B927-B1D534F8E4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972550" y="66675"/>
          <a:ext cx="2252980" cy="955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133350</xdr:colOff>
      <xdr:row>0</xdr:row>
      <xdr:rowOff>66675</xdr:rowOff>
    </xdr:from>
    <xdr:ext cx="2252980" cy="955040"/>
    <xdr:pic>
      <xdr:nvPicPr>
        <xdr:cNvPr id="2" name="Grafik 1">
          <a:extLst>
            <a:ext uri="{FF2B5EF4-FFF2-40B4-BE49-F238E27FC236}">
              <a16:creationId xmlns:a16="http://schemas.microsoft.com/office/drawing/2014/main" id="{3F3164CE-0E88-435D-9DF4-9A4FEE5561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201150" y="66675"/>
          <a:ext cx="2252980" cy="955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0</xdr:row>
      <xdr:rowOff>28575</xdr:rowOff>
    </xdr:from>
    <xdr:ext cx="2252980" cy="955040"/>
    <xdr:pic>
      <xdr:nvPicPr>
        <xdr:cNvPr id="2" name="Grafik 1">
          <a:extLst>
            <a:ext uri="{FF2B5EF4-FFF2-40B4-BE49-F238E27FC236}">
              <a16:creationId xmlns:a16="http://schemas.microsoft.com/office/drawing/2014/main" id="{3CCE37A9-36FA-47A4-AB37-9507B22AE24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248150" y="28575"/>
          <a:ext cx="2252980" cy="955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M-Vergabeverfahren/Vergabeverfahren/Kreisweite%20Reinigung/04%20Reinigung%20kreisweit%202025/MUSTERKALKULATION-6.1-Preisbl&#228;tter-202206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M-Vergabeverfahren/Vergabeverfahren/Durchgef&#252;hrte%20Verfahren/Kreisweite%20Reinigung%202022/00f%20ZVS_220628/6.1-Preisbl&#228;t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ZV-Vergabe/2026/101.1%20ZD/003_Reinigung%20Au&#223;enstellen/04%20Vergabeunterlagen/_Entw&#252;rfe,%20word/260202%20Preisbl&#228;t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+I"/>
      <sheetName val="Basisinformationen"/>
      <sheetName val="Musterkalkulation"/>
      <sheetName val="Zusammenfassung"/>
      <sheetName val="Los 1.1 UR"/>
      <sheetName val="Los 2.1 UR"/>
      <sheetName val="Los 2.2 UR"/>
      <sheetName val="Los 2.3 UR"/>
      <sheetName val="Los 2.4 UR"/>
      <sheetName val="Los 2.5 UR"/>
      <sheetName val="Los 2.6 UR"/>
      <sheetName val="Los 2.7 UR"/>
      <sheetName val="Los 3.1 UR"/>
      <sheetName val="Los 3.2 UR"/>
      <sheetName val="Los 4.1 UR"/>
      <sheetName val="Los 4.2 UR"/>
      <sheetName val="Los 4.3 UR"/>
      <sheetName val="Los 4.4 UR"/>
      <sheetName val="Los 5.1 GlR"/>
      <sheetName val="Los 1.X UR"/>
      <sheetName val="Los 1.1 GrR"/>
      <sheetName val="GestellungVerbrauchsmaterialien"/>
      <sheetName val="Abrufleistungen Los 1"/>
      <sheetName val="Abrufleistungen Los 2"/>
    </sheetNames>
    <sheetDataSet>
      <sheetData sheetId="0">
        <row r="20">
          <cell r="H2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usammenfassung"/>
      <sheetName val="Los 1.1 UR"/>
      <sheetName val="Los 2.1 UR"/>
      <sheetName val="Los 2.2 UR"/>
      <sheetName val="Los 2.3 UR"/>
      <sheetName val="Los 2.4 UR"/>
      <sheetName val="Los 2.5 UR"/>
      <sheetName val="Los 2.6 UR"/>
      <sheetName val="Los 3.1 UR"/>
      <sheetName val="Los 3.2 UR"/>
      <sheetName val="Los 4.1 UR"/>
      <sheetName val="Los 4.2 UR"/>
      <sheetName val="Los 4.3 UR"/>
      <sheetName val="Los 4.4 UR"/>
      <sheetName val="Tabelle1"/>
      <sheetName val="Los 5.1 GlR"/>
    </sheetNames>
    <sheetDataSet>
      <sheetData sheetId="0" refreshError="1"/>
      <sheetData sheetId="1" refreshError="1">
        <row r="2">
          <cell r="B2" t="str">
            <v>Kreis Lippe</v>
          </cell>
        </row>
        <row r="3">
          <cell r="G3">
            <v>44739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fsblatt"/>
      <sheetName val="Zusammenfassung"/>
      <sheetName val="1.1 STVA BS"/>
      <sheetName val="1.2 EZB Lage"/>
      <sheetName val="1.3 RB Oerl"/>
      <sheetName val="1.4 GesZ Oerl"/>
      <sheetName val="2.1 EZB DT"/>
      <sheetName val="2.2 WALK DT"/>
      <sheetName val="2.3 BB 18"/>
      <sheetName val="3.1 EZB Lemgo"/>
      <sheetName val="3.2 GA Lemgo Medicum"/>
      <sheetName val="3.3 GA Lemgo KLL"/>
      <sheetName val="4.1 DLZ Blomberg"/>
      <sheetName val="4.2 InnoZ"/>
      <sheetName val="4.3 Regio HBM"/>
      <sheetName val="4.4 STVA Barntrup"/>
      <sheetName val="4.5 GesZ Lügde"/>
      <sheetName val="außerplanmäßige Reinig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477F3-1397-4074-AB93-F6CA8542A9F7}">
  <sheetPr>
    <pageSetUpPr fitToPage="1"/>
  </sheetPr>
  <dimension ref="A1:N80"/>
  <sheetViews>
    <sheetView view="pageLayout" zoomScale="85" zoomScaleNormal="100" zoomScalePageLayoutView="85" workbookViewId="0">
      <selection activeCell="D21" sqref="D21"/>
    </sheetView>
  </sheetViews>
  <sheetFormatPr baseColWidth="10" defaultRowHeight="15"/>
  <cols>
    <col min="1" max="1" width="10" customWidth="1"/>
    <col min="2" max="2" width="38.7109375" customWidth="1"/>
    <col min="3" max="3" width="7.85546875" customWidth="1"/>
    <col min="4" max="4" width="17.7109375" style="1" customWidth="1"/>
    <col min="5" max="5" width="16.28515625" customWidth="1"/>
    <col min="6" max="6" width="18.140625" customWidth="1"/>
    <col min="7" max="7" width="20.140625" bestFit="1" customWidth="1"/>
    <col min="8" max="8" width="9.140625" customWidth="1"/>
    <col min="9" max="9" width="13.7109375" bestFit="1" customWidth="1"/>
    <col min="10" max="10" width="17.140625" bestFit="1" customWidth="1"/>
    <col min="13" max="13" width="14.28515625" customWidth="1"/>
    <col min="14" max="14" width="14.5703125" customWidth="1"/>
  </cols>
  <sheetData>
    <row r="1" spans="1:14" ht="16.5">
      <c r="A1" s="3"/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5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5">
      <c r="A3" s="3"/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6.5">
      <c r="C4" s="3"/>
      <c r="G4" s="3"/>
      <c r="H4" s="3"/>
      <c r="I4" s="3"/>
      <c r="J4" s="3"/>
      <c r="K4" s="3"/>
      <c r="L4" s="3"/>
      <c r="M4" s="3"/>
      <c r="N4" s="3"/>
    </row>
    <row r="5" spans="1:14" ht="18">
      <c r="A5" s="238" t="s">
        <v>0</v>
      </c>
      <c r="B5" s="238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8">
      <c r="A6" s="5" t="s">
        <v>7</v>
      </c>
      <c r="B6" s="5"/>
      <c r="C6" s="3"/>
      <c r="D6" s="4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8">
      <c r="A7" s="5"/>
      <c r="B7" s="5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8">
      <c r="A8" s="5" t="s">
        <v>159</v>
      </c>
      <c r="B8" s="5"/>
      <c r="C8" s="3"/>
      <c r="D8" s="4" t="s">
        <v>158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6.5">
      <c r="A9" s="151" t="s">
        <v>142</v>
      </c>
      <c r="B9" s="141" t="s">
        <v>157</v>
      </c>
      <c r="C9" s="145"/>
      <c r="D9" s="153" t="s">
        <v>816</v>
      </c>
      <c r="E9" s="3"/>
      <c r="F9" s="208"/>
      <c r="G9" s="3"/>
      <c r="H9" s="3"/>
      <c r="I9" s="3"/>
      <c r="J9" s="3"/>
      <c r="K9" s="3"/>
      <c r="L9" s="3"/>
      <c r="M9" s="3"/>
      <c r="N9" s="3"/>
    </row>
    <row r="10" spans="1:14" ht="16.5">
      <c r="A10" s="151" t="s">
        <v>65</v>
      </c>
      <c r="B10" s="141" t="s">
        <v>156</v>
      </c>
      <c r="C10" s="6"/>
      <c r="D10" s="153"/>
      <c r="E10" s="4"/>
      <c r="F10" s="4"/>
      <c r="G10" s="3"/>
      <c r="H10" s="3"/>
      <c r="I10" s="3"/>
      <c r="J10" s="3"/>
      <c r="K10" s="3"/>
      <c r="L10" s="3"/>
      <c r="M10" s="3"/>
      <c r="N10" s="3"/>
    </row>
    <row r="11" spans="1:14" ht="35.25" customHeight="1">
      <c r="A11" s="151" t="s">
        <v>66</v>
      </c>
      <c r="B11" s="141" t="s">
        <v>155</v>
      </c>
      <c r="C11" s="6"/>
      <c r="D11" s="153"/>
      <c r="E11" s="4"/>
      <c r="F11" s="4"/>
      <c r="G11" s="4"/>
      <c r="H11" s="3"/>
      <c r="I11" s="144"/>
      <c r="J11" s="142"/>
      <c r="K11" s="3"/>
      <c r="L11" s="3"/>
      <c r="M11" s="3"/>
      <c r="N11" s="3"/>
    </row>
    <row r="12" spans="1:14" ht="33">
      <c r="A12" s="152" t="s">
        <v>32</v>
      </c>
      <c r="B12" s="141" t="s">
        <v>154</v>
      </c>
      <c r="C12" s="140"/>
      <c r="D12" s="154"/>
      <c r="E12" s="10"/>
      <c r="F12" s="10"/>
      <c r="G12" s="122"/>
      <c r="H12" s="3"/>
      <c r="I12" s="143"/>
      <c r="J12" s="142"/>
      <c r="K12" s="142"/>
      <c r="L12" s="3"/>
      <c r="M12" s="3"/>
      <c r="N12" s="3"/>
    </row>
    <row r="13" spans="1:14" ht="33.75" customHeight="1">
      <c r="A13" s="152" t="s">
        <v>51</v>
      </c>
      <c r="B13" s="141" t="s">
        <v>153</v>
      </c>
      <c r="C13" s="140"/>
      <c r="D13" s="154"/>
      <c r="E13" s="10"/>
      <c r="F13" s="10"/>
      <c r="G13" s="122"/>
      <c r="H13" s="3"/>
      <c r="I13" s="137"/>
      <c r="J13" s="136"/>
      <c r="K13" s="136"/>
      <c r="L13" s="3"/>
      <c r="M13" s="3"/>
      <c r="N13" s="3"/>
    </row>
    <row r="14" spans="1:14" ht="16.5">
      <c r="A14" s="12"/>
      <c r="B14" s="3"/>
      <c r="C14" s="139"/>
      <c r="D14" s="10"/>
      <c r="E14" s="10"/>
      <c r="F14" s="10"/>
      <c r="G14" s="124"/>
      <c r="H14" s="3"/>
      <c r="I14" s="137"/>
      <c r="J14" s="136"/>
      <c r="K14" s="136"/>
      <c r="L14" s="3"/>
      <c r="M14" s="3"/>
      <c r="N14" s="3"/>
    </row>
    <row r="15" spans="1:14" ht="16.5">
      <c r="A15" s="12"/>
      <c r="B15" s="3"/>
      <c r="C15" s="139"/>
      <c r="D15" s="10"/>
      <c r="E15" s="10"/>
      <c r="F15" s="10"/>
      <c r="G15" s="124"/>
      <c r="H15" s="3"/>
      <c r="I15" s="137"/>
      <c r="J15" s="136"/>
      <c r="K15" s="136"/>
      <c r="L15" s="3"/>
      <c r="M15" s="3"/>
      <c r="N15" s="3"/>
    </row>
    <row r="16" spans="1:14" ht="16.5">
      <c r="A16" s="12"/>
      <c r="B16" s="3"/>
      <c r="C16" s="3"/>
      <c r="D16" s="4"/>
      <c r="E16" s="3"/>
      <c r="F16" s="3"/>
      <c r="G16" s="3"/>
      <c r="H16" s="3"/>
      <c r="I16" s="137"/>
      <c r="J16" s="136"/>
      <c r="K16" s="136"/>
      <c r="L16" s="3"/>
      <c r="M16" s="3"/>
      <c r="N16" s="3"/>
    </row>
    <row r="17" spans="1:14" ht="16.5">
      <c r="A17" s="12" t="s">
        <v>152</v>
      </c>
      <c r="B17" s="3"/>
      <c r="C17" s="3"/>
      <c r="E17" s="121"/>
      <c r="F17" s="121"/>
      <c r="G17" s="3"/>
      <c r="H17" s="3"/>
      <c r="I17" s="137"/>
      <c r="J17" s="136"/>
      <c r="K17" s="136"/>
      <c r="L17" s="3"/>
      <c r="M17" s="3"/>
      <c r="N17" s="3"/>
    </row>
    <row r="18" spans="1:14" ht="16.5">
      <c r="A18" s="12"/>
      <c r="B18" s="3"/>
      <c r="C18" s="3"/>
      <c r="D18" s="4" t="s">
        <v>151</v>
      </c>
      <c r="E18" s="121"/>
      <c r="F18" s="121"/>
      <c r="G18" s="3"/>
      <c r="H18" s="3"/>
      <c r="I18" s="137"/>
      <c r="J18" s="136"/>
      <c r="K18" s="136"/>
      <c r="L18" s="3"/>
      <c r="M18" s="3"/>
      <c r="N18" s="3"/>
    </row>
    <row r="19" spans="1:14" ht="16.5">
      <c r="A19" s="138" t="s">
        <v>783</v>
      </c>
      <c r="B19" s="97" t="s">
        <v>782</v>
      </c>
      <c r="C19" s="7"/>
      <c r="D19" s="155"/>
      <c r="E19" s="4"/>
      <c r="F19" s="4"/>
      <c r="G19" s="4"/>
      <c r="H19" s="3"/>
      <c r="I19" s="137"/>
      <c r="J19" s="136"/>
      <c r="K19" s="136"/>
      <c r="L19" s="3"/>
      <c r="M19" s="3"/>
      <c r="N19" s="3"/>
    </row>
    <row r="20" spans="1:14" ht="17.25">
      <c r="A20" s="127"/>
      <c r="B20" s="3"/>
      <c r="C20" s="122"/>
      <c r="D20" s="10"/>
      <c r="E20" s="10"/>
      <c r="F20" s="10"/>
      <c r="G20" s="10"/>
      <c r="H20" s="3"/>
      <c r="I20" s="135"/>
      <c r="J20" s="134"/>
      <c r="K20" s="133"/>
      <c r="L20" s="3"/>
      <c r="M20" s="128"/>
      <c r="N20" s="3"/>
    </row>
    <row r="21" spans="1:14" ht="17.25">
      <c r="A21" s="138" t="s">
        <v>784</v>
      </c>
      <c r="B21" s="97" t="s">
        <v>785</v>
      </c>
      <c r="C21" s="7"/>
      <c r="D21" s="155"/>
      <c r="E21" s="10"/>
      <c r="F21" s="10"/>
      <c r="G21" s="10"/>
      <c r="H21" s="3"/>
      <c r="I21" s="131"/>
      <c r="J21" s="132"/>
      <c r="K21" s="131"/>
      <c r="L21" s="3"/>
      <c r="M21" s="3"/>
    </row>
    <row r="22" spans="1:14" ht="17.25">
      <c r="A22" s="127"/>
      <c r="B22" s="3"/>
      <c r="C22" s="122"/>
      <c r="D22" s="10"/>
      <c r="E22" s="10"/>
      <c r="F22" s="10"/>
      <c r="G22" s="10"/>
      <c r="H22" s="3"/>
      <c r="I22" s="131"/>
      <c r="J22" s="132"/>
      <c r="K22" s="131"/>
      <c r="L22" s="3"/>
      <c r="M22" s="3"/>
    </row>
    <row r="23" spans="1:14" ht="17.25">
      <c r="A23" s="12"/>
      <c r="B23" s="3"/>
      <c r="C23" s="4"/>
      <c r="D23" s="10"/>
      <c r="E23" s="10"/>
      <c r="F23" s="10"/>
      <c r="G23" s="126"/>
      <c r="H23" s="3"/>
      <c r="I23" s="131"/>
      <c r="J23" s="132"/>
      <c r="K23" s="128"/>
      <c r="L23" s="3"/>
      <c r="M23" s="3"/>
    </row>
    <row r="24" spans="1:14" ht="17.25">
      <c r="A24" s="3"/>
      <c r="B24" s="3"/>
      <c r="C24" s="3"/>
      <c r="D24" s="4"/>
      <c r="E24" s="3"/>
      <c r="F24" s="3"/>
      <c r="G24" s="3"/>
      <c r="H24" s="3"/>
      <c r="I24" s="131"/>
      <c r="J24" s="132"/>
      <c r="K24" s="3"/>
      <c r="L24" s="3"/>
      <c r="M24" s="3"/>
    </row>
    <row r="25" spans="1:14" ht="17.25">
      <c r="A25" s="12"/>
      <c r="B25" s="3"/>
      <c r="C25" s="3"/>
      <c r="D25" s="121"/>
      <c r="E25" s="3"/>
      <c r="F25" s="3"/>
      <c r="G25" s="3"/>
      <c r="H25" s="3"/>
      <c r="I25" s="131"/>
      <c r="J25" s="132"/>
      <c r="K25" s="3"/>
      <c r="L25" s="3"/>
      <c r="M25" s="3"/>
      <c r="N25" s="3"/>
    </row>
    <row r="26" spans="1:14" ht="17.25">
      <c r="A26" s="127"/>
      <c r="B26" s="4"/>
      <c r="C26" s="4"/>
      <c r="D26" s="4"/>
      <c r="E26" s="239"/>
      <c r="F26" s="239"/>
      <c r="G26" s="239"/>
      <c r="H26" s="3"/>
      <c r="I26" s="131"/>
      <c r="J26" s="130"/>
      <c r="K26" s="3"/>
      <c r="L26" s="3"/>
      <c r="M26" s="3"/>
      <c r="N26" s="3"/>
    </row>
    <row r="27" spans="1:14" ht="17.25">
      <c r="A27" s="127"/>
      <c r="B27" s="4"/>
      <c r="C27" s="4"/>
      <c r="D27" s="4"/>
      <c r="E27" s="4"/>
      <c r="F27" s="4"/>
      <c r="G27" s="4"/>
      <c r="H27" s="3"/>
      <c r="I27" s="131"/>
      <c r="J27" s="130"/>
      <c r="K27" s="3"/>
      <c r="L27" s="128"/>
      <c r="M27" s="3"/>
      <c r="N27" s="3"/>
    </row>
    <row r="28" spans="1:14" ht="17.25">
      <c r="A28" s="127"/>
      <c r="B28" s="3"/>
      <c r="C28" s="122"/>
      <c r="D28" s="10"/>
      <c r="E28" s="10"/>
      <c r="F28" s="10"/>
      <c r="G28" s="10"/>
      <c r="H28" s="3"/>
      <c r="I28" s="128"/>
      <c r="J28" s="129"/>
      <c r="K28" s="3"/>
      <c r="L28" s="128"/>
      <c r="M28" s="3"/>
      <c r="N28" s="3"/>
    </row>
    <row r="29" spans="1:14" ht="17.25">
      <c r="A29" s="127"/>
      <c r="B29" s="3"/>
      <c r="C29" s="122"/>
      <c r="D29" s="10"/>
      <c r="E29" s="10"/>
      <c r="F29" s="10"/>
      <c r="G29" s="10"/>
      <c r="H29" s="3"/>
      <c r="I29" s="3"/>
      <c r="J29" s="60"/>
      <c r="K29" s="3"/>
      <c r="L29" s="3"/>
      <c r="M29" s="3"/>
      <c r="N29" s="3"/>
    </row>
    <row r="30" spans="1:14" ht="16.5">
      <c r="A30" s="127"/>
      <c r="B30" s="3"/>
      <c r="C30" s="122"/>
      <c r="D30" s="10"/>
      <c r="E30" s="10"/>
      <c r="F30" s="10"/>
      <c r="G30" s="10"/>
      <c r="H30" s="3"/>
      <c r="I30" s="3"/>
      <c r="J30" s="3"/>
      <c r="K30" s="3"/>
      <c r="L30" s="3"/>
      <c r="M30" s="3"/>
      <c r="N30" s="3"/>
    </row>
    <row r="31" spans="1:14" ht="16.5">
      <c r="A31" s="127"/>
      <c r="B31" s="3"/>
      <c r="C31" s="122"/>
      <c r="D31" s="10"/>
      <c r="E31" s="10"/>
      <c r="F31" s="10"/>
      <c r="G31" s="10"/>
      <c r="H31" s="3"/>
      <c r="I31" s="3"/>
      <c r="J31" s="3"/>
      <c r="K31" s="3"/>
      <c r="L31" s="3"/>
      <c r="M31" s="3"/>
      <c r="N31" s="3"/>
    </row>
    <row r="32" spans="1:14" ht="16.5">
      <c r="A32" s="127"/>
      <c r="B32" s="3"/>
      <c r="C32" s="122"/>
      <c r="D32" s="10"/>
      <c r="E32" s="10"/>
      <c r="F32" s="10"/>
      <c r="G32" s="10"/>
      <c r="H32" s="3"/>
      <c r="I32" s="3"/>
      <c r="J32" s="3"/>
      <c r="K32" s="3"/>
      <c r="L32" s="3"/>
      <c r="M32" s="3"/>
      <c r="N32" s="3"/>
    </row>
    <row r="33" spans="1:14" ht="16.5">
      <c r="A33" s="12"/>
      <c r="B33" s="3"/>
      <c r="C33" s="4"/>
      <c r="D33" s="10"/>
      <c r="E33" s="10"/>
      <c r="F33" s="10"/>
      <c r="G33" s="126"/>
      <c r="H33" s="3"/>
      <c r="I33" s="3"/>
      <c r="J33" s="3"/>
      <c r="K33" s="3"/>
      <c r="L33" s="3"/>
      <c r="M33" s="3"/>
      <c r="N33" s="3"/>
    </row>
    <row r="34" spans="1:14" ht="16.5">
      <c r="A34" s="3"/>
      <c r="B34" s="3"/>
      <c r="C34" s="3"/>
      <c r="D34" s="4"/>
      <c r="E34" s="3"/>
      <c r="F34" s="3"/>
      <c r="G34" s="3"/>
      <c r="H34" s="3"/>
      <c r="I34" s="3"/>
      <c r="L34" s="3"/>
      <c r="M34" s="3"/>
      <c r="N34" s="3"/>
    </row>
    <row r="35" spans="1:14" ht="16.5">
      <c r="A35" s="3"/>
      <c r="B35" s="3"/>
      <c r="C35" s="3"/>
      <c r="D35" s="4"/>
      <c r="E35" s="3"/>
      <c r="F35" s="125"/>
      <c r="G35" s="124"/>
      <c r="H35" s="3"/>
      <c r="I35" s="3"/>
      <c r="L35" s="3"/>
      <c r="M35" s="3"/>
      <c r="N35" s="3"/>
    </row>
    <row r="36" spans="1:14" ht="16.5">
      <c r="A36" s="3"/>
      <c r="B36" s="3"/>
      <c r="C36" s="3"/>
      <c r="D36" s="4"/>
      <c r="E36" s="3"/>
      <c r="F36" s="123"/>
      <c r="G36" s="122"/>
      <c r="H36" s="3"/>
      <c r="I36" s="3"/>
      <c r="L36" s="3"/>
      <c r="M36" s="3"/>
      <c r="N36" s="3"/>
    </row>
    <row r="37" spans="1:14" ht="16.5">
      <c r="A37" s="3"/>
      <c r="B37" s="3"/>
      <c r="C37" s="3"/>
      <c r="D37" s="3"/>
      <c r="E37" s="3"/>
      <c r="F37" s="3"/>
      <c r="G37" s="3"/>
      <c r="H37" s="3"/>
      <c r="I37" s="3"/>
      <c r="L37" s="3"/>
      <c r="M37" s="3"/>
      <c r="N37" s="3"/>
    </row>
    <row r="38" spans="1:14" ht="16.5">
      <c r="A38" s="3"/>
      <c r="B38" s="3"/>
      <c r="C38" s="3"/>
      <c r="D38" s="3"/>
      <c r="E38" s="3"/>
      <c r="F38" s="3"/>
      <c r="G38" s="3"/>
      <c r="H38" s="3"/>
      <c r="I38" s="3"/>
      <c r="L38" s="3"/>
      <c r="M38" s="3"/>
      <c r="N38" s="3"/>
    </row>
    <row r="39" spans="1:14" ht="16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6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6.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6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6.5">
      <c r="A43" s="3"/>
      <c r="B43" s="3"/>
      <c r="C43" s="3"/>
      <c r="D43" s="4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6.5">
      <c r="A44" s="3"/>
      <c r="B44" s="3"/>
      <c r="C44" s="3"/>
      <c r="D44" s="4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6.5">
      <c r="A45" s="3"/>
      <c r="B45" s="3"/>
      <c r="C45" s="3"/>
      <c r="D45" s="4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6.5">
      <c r="A46" s="3"/>
      <c r="B46" s="3"/>
      <c r="C46" s="3"/>
      <c r="D46" s="4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6.5">
      <c r="A47" s="3"/>
      <c r="B47" s="3"/>
      <c r="C47" s="3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6.5">
      <c r="A48" s="3"/>
      <c r="B48" s="3"/>
      <c r="C48" s="3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6.5">
      <c r="A49" s="3"/>
      <c r="B49" s="3"/>
      <c r="C49" s="3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6.5">
      <c r="A50" s="3"/>
      <c r="B50" s="3"/>
      <c r="C50" s="3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6.5">
      <c r="A51" s="3"/>
      <c r="B51" s="3"/>
      <c r="C51" s="3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6.5">
      <c r="A52" s="3"/>
      <c r="B52" s="3"/>
      <c r="C52" s="3"/>
      <c r="D52" s="4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6.5">
      <c r="A53" s="3"/>
      <c r="B53" s="3"/>
      <c r="C53" s="3"/>
      <c r="D53" s="4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6.5">
      <c r="A54" s="3"/>
      <c r="B54" s="3"/>
      <c r="C54" s="3"/>
      <c r="D54" s="4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6.5">
      <c r="A55" s="3"/>
      <c r="B55" s="3"/>
      <c r="C55" s="3"/>
      <c r="D55" s="4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6.5">
      <c r="A56" s="3"/>
      <c r="B56" s="3"/>
      <c r="C56" s="3"/>
      <c r="D56" s="4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6.5">
      <c r="A57" s="3"/>
      <c r="B57" s="3"/>
      <c r="C57" s="3"/>
      <c r="D57" s="4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6.5">
      <c r="A58" s="3"/>
      <c r="B58" s="3"/>
      <c r="C58" s="3"/>
      <c r="D58" s="4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6.5">
      <c r="A59" s="3"/>
      <c r="B59" s="3"/>
      <c r="C59" s="3"/>
      <c r="D59" s="4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6.5">
      <c r="A60" s="3"/>
      <c r="B60" s="3"/>
      <c r="C60" s="3"/>
      <c r="D60" s="4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6.5">
      <c r="A61" s="3"/>
      <c r="B61" s="3"/>
      <c r="C61" s="3"/>
      <c r="D61" s="4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6.5">
      <c r="A62" s="3"/>
      <c r="B62" s="3"/>
      <c r="C62" s="3"/>
      <c r="D62" s="4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6.5">
      <c r="A63" s="3"/>
      <c r="B63" s="3"/>
      <c r="C63" s="3"/>
      <c r="D63" s="4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6.5">
      <c r="A64" s="3"/>
      <c r="B64" s="3"/>
      <c r="C64" s="3"/>
      <c r="D64" s="4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6.5">
      <c r="A65" s="3"/>
      <c r="B65" s="3"/>
      <c r="C65" s="3"/>
      <c r="D65" s="4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6.5">
      <c r="A66" s="3"/>
      <c r="B66" s="3"/>
      <c r="C66" s="3"/>
      <c r="D66" s="4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6.5">
      <c r="A67" s="3"/>
      <c r="B67" s="3"/>
      <c r="C67" s="3"/>
      <c r="D67" s="4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6.5">
      <c r="A68" s="3"/>
      <c r="B68" s="3"/>
      <c r="C68" s="3"/>
      <c r="D68" s="4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6.5">
      <c r="A69" s="3"/>
      <c r="B69" s="3"/>
      <c r="C69" s="3"/>
      <c r="D69" s="4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6.5">
      <c r="A70" s="3"/>
      <c r="B70" s="3"/>
      <c r="C70" s="3"/>
      <c r="D70" s="4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6.5">
      <c r="A71" s="3"/>
      <c r="B71" s="3"/>
      <c r="C71" s="3"/>
      <c r="D71" s="4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6.5">
      <c r="A72" s="3"/>
      <c r="B72" s="3"/>
      <c r="C72" s="3"/>
      <c r="D72" s="4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6.5">
      <c r="A73" s="3"/>
      <c r="B73" s="3"/>
      <c r="C73" s="3"/>
      <c r="D73" s="4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6.5">
      <c r="A74" s="3"/>
      <c r="B74" s="3"/>
      <c r="C74" s="3"/>
      <c r="D74" s="4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6.5">
      <c r="A75" s="3"/>
      <c r="B75" s="3"/>
      <c r="C75" s="3"/>
      <c r="D75" s="4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6.5">
      <c r="A76" s="3"/>
      <c r="B76" s="3"/>
      <c r="C76" s="3"/>
      <c r="D76" s="4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6.5">
      <c r="A77" s="3"/>
      <c r="B77" s="3"/>
      <c r="C77" s="3"/>
      <c r="D77" s="4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6.5">
      <c r="A78" s="3"/>
      <c r="B78" s="3"/>
      <c r="C78" s="3"/>
      <c r="D78" s="4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6.5">
      <c r="A79" s="3"/>
      <c r="B79" s="3"/>
      <c r="C79" s="3"/>
      <c r="D79" s="4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6.5">
      <c r="A80" s="3"/>
      <c r="B80" s="3"/>
      <c r="C80" s="3"/>
      <c r="D80" s="4"/>
      <c r="E80" s="3"/>
      <c r="F80" s="3"/>
      <c r="G80" s="3"/>
      <c r="H80" s="3"/>
      <c r="I80" s="3"/>
      <c r="J80" s="3"/>
      <c r="K80" s="3"/>
      <c r="L80" s="3"/>
      <c r="M80" s="3"/>
      <c r="N80" s="3"/>
    </row>
  </sheetData>
  <sheetProtection algorithmName="SHA-512" hashValue="wVDOJFcoYow6qeR8mk+X9pqIgPDKyaPo0+ZL8SJSRJIl27nwrR6yPj6UkA8Up9Pq1FE8u9HkE5CeoU2Q4F+Ahw==" saltValue="alt8g7gqlcNysMzA2IfUfg==" spinCount="100000" sheet="1" objects="1" scenarios="1"/>
  <mergeCells count="2">
    <mergeCell ref="A5:B5"/>
    <mergeCell ref="E26:G26"/>
  </mergeCells>
  <pageMargins left="0.70866141732283472" right="0.70866141732283472" top="0.39370078740157483" bottom="0.39370078740157483" header="0.31496062992125984" footer="0.31496062992125984"/>
  <pageSetup paperSize="9" scale="6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7"/>
  <sheetViews>
    <sheetView zoomScaleNormal="100" workbookViewId="0">
      <selection activeCell="E32" sqref="E32"/>
    </sheetView>
  </sheetViews>
  <sheetFormatPr baseColWidth="10" defaultRowHeight="15"/>
  <cols>
    <col min="1" max="1" width="7.28515625" customWidth="1"/>
    <col min="2" max="2" width="20.7109375" customWidth="1"/>
    <col min="3" max="3" width="12.7109375" customWidth="1"/>
    <col min="4" max="4" width="17.7109375" style="1" customWidth="1"/>
    <col min="5" max="5" width="16.28515625" customWidth="1"/>
    <col min="6" max="6" width="18.140625" customWidth="1"/>
    <col min="7" max="7" width="26.42578125" customWidth="1"/>
    <col min="8" max="8" width="9.140625" customWidth="1"/>
    <col min="9" max="9" width="13.7109375" bestFit="1" customWidth="1"/>
    <col min="10" max="10" width="17.140625" bestFit="1" customWidth="1"/>
    <col min="13" max="13" width="14.28515625" customWidth="1"/>
    <col min="14" max="14" width="14.5703125" customWidth="1"/>
  </cols>
  <sheetData>
    <row r="1" spans="1:14" ht="16.5">
      <c r="A1" s="3"/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5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5">
      <c r="A3" s="3"/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6.5">
      <c r="C4" s="3"/>
      <c r="G4" s="3"/>
      <c r="H4" s="3"/>
      <c r="I4" s="3"/>
      <c r="J4" s="3"/>
      <c r="K4" s="3"/>
      <c r="L4" s="3"/>
      <c r="M4" s="3"/>
      <c r="N4" s="3"/>
    </row>
    <row r="5" spans="1:14" ht="18">
      <c r="A5" s="238" t="s">
        <v>0</v>
      </c>
      <c r="B5" s="238"/>
      <c r="C5" s="3"/>
      <c r="D5" s="4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8">
      <c r="A6" s="5" t="s">
        <v>7</v>
      </c>
      <c r="B6" s="5"/>
      <c r="C6" s="3"/>
      <c r="D6" s="4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8">
      <c r="A7" s="5"/>
      <c r="B7" s="5"/>
      <c r="C7" s="3"/>
      <c r="D7" s="4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6.5">
      <c r="A8" s="12"/>
      <c r="B8" s="3"/>
      <c r="C8" s="3"/>
      <c r="D8" s="13"/>
      <c r="E8" s="32"/>
      <c r="F8" s="32"/>
      <c r="G8" s="31"/>
      <c r="H8" s="3"/>
      <c r="I8" s="3"/>
      <c r="J8" s="3"/>
      <c r="K8" s="3"/>
      <c r="L8" s="3"/>
      <c r="M8" s="3"/>
      <c r="N8" s="3"/>
    </row>
    <row r="9" spans="1:14" ht="16.5">
      <c r="A9" s="158"/>
      <c r="B9" s="159" t="s">
        <v>70</v>
      </c>
      <c r="C9" s="14"/>
      <c r="D9" s="14"/>
      <c r="E9" s="240" t="s">
        <v>5</v>
      </c>
      <c r="F9" s="240"/>
      <c r="G9" s="241"/>
      <c r="H9" s="3"/>
      <c r="L9" s="3"/>
      <c r="M9" s="3"/>
      <c r="N9" s="3"/>
    </row>
    <row r="10" spans="1:14" ht="16.5">
      <c r="A10" s="15"/>
      <c r="B10" s="4" t="s">
        <v>1</v>
      </c>
      <c r="C10" s="8" t="s">
        <v>3</v>
      </c>
      <c r="D10" s="8" t="s">
        <v>165</v>
      </c>
      <c r="E10" s="33" t="s">
        <v>8</v>
      </c>
      <c r="F10" s="34" t="s">
        <v>4</v>
      </c>
      <c r="G10" s="34" t="s">
        <v>6</v>
      </c>
      <c r="H10" s="3"/>
      <c r="L10" s="3"/>
      <c r="M10" s="3"/>
      <c r="N10" s="3"/>
    </row>
    <row r="11" spans="1:14" ht="16.5">
      <c r="A11" s="17" t="s">
        <v>2</v>
      </c>
      <c r="B11" s="18" t="s">
        <v>766</v>
      </c>
      <c r="C11" s="9">
        <f>Kreishaus!K11</f>
        <v>0</v>
      </c>
      <c r="D11" s="19">
        <f>Kreishaus!H847</f>
        <v>23652.114999999991</v>
      </c>
      <c r="E11" s="29">
        <f>Kreishaus!L847</f>
        <v>1870359.9451428552</v>
      </c>
      <c r="F11" s="35">
        <f>Kreishaus!M847</f>
        <v>0</v>
      </c>
      <c r="G11" s="29">
        <f>Kreishaus!O847</f>
        <v>0</v>
      </c>
      <c r="H11" s="3"/>
      <c r="L11" s="3"/>
      <c r="M11" s="3"/>
      <c r="N11" s="3"/>
    </row>
    <row r="12" spans="1:14" ht="16.5">
      <c r="A12" s="17" t="s">
        <v>9</v>
      </c>
      <c r="B12" s="224" t="s">
        <v>769</v>
      </c>
      <c r="C12" s="9">
        <f>'Kita Kreiselchen'!K11</f>
        <v>0</v>
      </c>
      <c r="D12" s="19">
        <f>'Kita Kreiselchen'!H58</f>
        <v>595.24</v>
      </c>
      <c r="E12" s="29">
        <f>'Kita Kreiselchen'!L58</f>
        <v>106528.74785714287</v>
      </c>
      <c r="F12" s="35">
        <f>'Kita Kreiselchen'!M58</f>
        <v>0</v>
      </c>
      <c r="G12" s="29">
        <f>'Kita Kreiselchen'!O58</f>
        <v>0</v>
      </c>
      <c r="H12" s="3"/>
      <c r="L12" s="3"/>
      <c r="M12" s="3"/>
      <c r="N12" s="3"/>
    </row>
    <row r="13" spans="1:14" ht="17.25" thickBot="1">
      <c r="A13" s="187"/>
      <c r="B13" s="93"/>
      <c r="C13" s="16" t="s">
        <v>64</v>
      </c>
      <c r="D13" s="188">
        <f>SUM(D11:D12)</f>
        <v>24247.354999999992</v>
      </c>
      <c r="E13" s="189">
        <f>SUM(E11:E12)</f>
        <v>1976888.6929999981</v>
      </c>
      <c r="F13" s="209">
        <f>SUM(F11:F12)</f>
        <v>0</v>
      </c>
      <c r="G13" s="190">
        <f>SUM(G11:G12)</f>
        <v>0</v>
      </c>
      <c r="H13" s="3"/>
      <c r="L13" s="3"/>
      <c r="M13" s="3"/>
      <c r="N13" s="3"/>
    </row>
    <row r="14" spans="1:14" ht="17.25" thickTop="1">
      <c r="A14" s="12"/>
      <c r="B14" s="3"/>
      <c r="C14" s="3"/>
      <c r="D14" s="4"/>
      <c r="E14" s="31"/>
      <c r="F14" s="31"/>
      <c r="G14" s="31"/>
      <c r="H14" s="3"/>
      <c r="L14" s="3"/>
      <c r="M14" s="3"/>
      <c r="N14" s="3"/>
    </row>
    <row r="15" spans="1:14" ht="16.5">
      <c r="A15" s="12"/>
      <c r="B15" s="3"/>
      <c r="C15" s="3"/>
      <c r="D15" s="13"/>
      <c r="E15" s="31"/>
      <c r="F15" s="31"/>
      <c r="G15" s="31"/>
      <c r="H15" s="3"/>
      <c r="L15" s="3"/>
      <c r="M15" s="3"/>
      <c r="N15" s="3"/>
    </row>
    <row r="16" spans="1:14" ht="18">
      <c r="A16" s="31"/>
      <c r="B16" s="210" t="s">
        <v>43</v>
      </c>
      <c r="C16" s="211" t="s">
        <v>46</v>
      </c>
      <c r="D16" s="5"/>
      <c r="E16" s="3"/>
      <c r="L16" s="3"/>
      <c r="M16" s="3"/>
      <c r="N16" s="3"/>
    </row>
    <row r="17" spans="1:15" ht="18">
      <c r="A17" s="103"/>
      <c r="B17" s="212" t="s">
        <v>44</v>
      </c>
      <c r="C17" s="212" t="s">
        <v>45</v>
      </c>
      <c r="D17" s="212" t="s">
        <v>47</v>
      </c>
      <c r="E17" s="3"/>
      <c r="F17" s="214" t="s">
        <v>93</v>
      </c>
      <c r="G17" s="62"/>
      <c r="H17" s="204"/>
      <c r="L17" s="3"/>
      <c r="M17" s="3"/>
      <c r="N17" s="3"/>
    </row>
    <row r="18" spans="1:15" ht="17.25">
      <c r="A18" s="31"/>
      <c r="B18" s="213">
        <v>6</v>
      </c>
      <c r="C18" s="11">
        <v>302</v>
      </c>
      <c r="D18" s="11"/>
      <c r="E18" s="3"/>
      <c r="F18" s="98" t="s">
        <v>94</v>
      </c>
      <c r="G18" s="25" t="s">
        <v>95</v>
      </c>
      <c r="H18" s="98"/>
      <c r="L18" s="3"/>
      <c r="M18" s="3"/>
      <c r="N18" s="3"/>
    </row>
    <row r="19" spans="1:15" ht="17.25">
      <c r="A19" s="31"/>
      <c r="B19" s="213">
        <v>5</v>
      </c>
      <c r="C19" s="11">
        <v>250</v>
      </c>
      <c r="D19" s="11">
        <v>189.5</v>
      </c>
      <c r="E19" s="4"/>
      <c r="F19" s="98" t="s">
        <v>16</v>
      </c>
      <c r="G19" s="25" t="s">
        <v>98</v>
      </c>
      <c r="H19" s="98"/>
      <c r="L19" s="3"/>
      <c r="M19" s="3"/>
      <c r="N19" s="3"/>
    </row>
    <row r="20" spans="1:15" ht="17.25">
      <c r="A20" s="31"/>
      <c r="B20" s="213">
        <v>4</v>
      </c>
      <c r="C20" s="11">
        <v>200</v>
      </c>
      <c r="D20" s="11">
        <v>151.6</v>
      </c>
      <c r="E20" s="4"/>
      <c r="F20" s="98" t="s">
        <v>101</v>
      </c>
      <c r="G20" s="25" t="s">
        <v>102</v>
      </c>
      <c r="H20" s="99"/>
      <c r="L20" s="3"/>
      <c r="M20" s="3"/>
      <c r="N20" s="3"/>
    </row>
    <row r="21" spans="1:15" ht="17.25">
      <c r="A21" s="31"/>
      <c r="B21" s="213">
        <v>3</v>
      </c>
      <c r="C21" s="11">
        <v>150</v>
      </c>
      <c r="D21" s="11">
        <v>113.7</v>
      </c>
      <c r="E21" s="3"/>
      <c r="F21" s="101" t="s">
        <v>105</v>
      </c>
      <c r="G21" s="71" t="s">
        <v>147</v>
      </c>
      <c r="H21" s="205"/>
      <c r="L21" s="3"/>
      <c r="M21" s="3"/>
      <c r="N21" s="3"/>
    </row>
    <row r="22" spans="1:15" ht="17.25">
      <c r="A22" s="3"/>
      <c r="B22" s="213">
        <v>2.5</v>
      </c>
      <c r="C22" s="11">
        <v>125</v>
      </c>
      <c r="D22" s="11">
        <v>94.75</v>
      </c>
      <c r="E22" s="3"/>
      <c r="F22" s="98" t="s">
        <v>96</v>
      </c>
      <c r="G22" s="27" t="s">
        <v>97</v>
      </c>
      <c r="H22" s="206"/>
      <c r="L22" s="3"/>
      <c r="M22" s="3"/>
      <c r="N22" s="3"/>
    </row>
    <row r="23" spans="1:15" ht="17.25">
      <c r="A23" s="3"/>
      <c r="B23" s="213">
        <v>2</v>
      </c>
      <c r="C23" s="11">
        <v>100</v>
      </c>
      <c r="D23" s="11">
        <v>75.8</v>
      </c>
      <c r="E23" s="3"/>
      <c r="F23" s="98" t="s">
        <v>99</v>
      </c>
      <c r="G23" s="27" t="s">
        <v>100</v>
      </c>
      <c r="H23" s="206"/>
      <c r="L23" s="3"/>
      <c r="M23" s="3"/>
      <c r="N23" s="3"/>
    </row>
    <row r="24" spans="1:15" s="148" customFormat="1" ht="16.5" customHeight="1">
      <c r="A24" s="3"/>
      <c r="B24" s="213">
        <v>1</v>
      </c>
      <c r="C24" s="11">
        <v>52.178571428571431</v>
      </c>
      <c r="D24" s="11">
        <v>40.178571428571431</v>
      </c>
      <c r="E24" s="3"/>
      <c r="F24" s="99" t="s">
        <v>103</v>
      </c>
      <c r="G24" s="28" t="s">
        <v>104</v>
      </c>
      <c r="H24" s="206"/>
      <c r="L24" s="147"/>
      <c r="M24" s="147"/>
      <c r="N24" s="147"/>
    </row>
    <row r="25" spans="1:15" ht="17.25">
      <c r="A25" s="3"/>
      <c r="B25" s="213">
        <v>0.5</v>
      </c>
      <c r="C25" s="11">
        <f>C24/2</f>
        <v>26.089285714285715</v>
      </c>
      <c r="D25" s="11">
        <f>D24/2</f>
        <v>20.089285714285715</v>
      </c>
      <c r="E25" s="3"/>
      <c r="F25" s="70"/>
      <c r="G25" s="225" t="s">
        <v>146</v>
      </c>
      <c r="H25" s="206"/>
      <c r="L25" s="3"/>
      <c r="M25" s="3"/>
      <c r="N25" s="3"/>
    </row>
    <row r="26" spans="1:15" ht="17.25">
      <c r="A26" s="3"/>
      <c r="B26" s="213">
        <v>0.46</v>
      </c>
      <c r="C26" s="11">
        <v>24</v>
      </c>
      <c r="D26" s="11">
        <v>24</v>
      </c>
      <c r="E26" s="3"/>
      <c r="F26" s="3"/>
      <c r="G26" s="30"/>
      <c r="H26" s="30"/>
      <c r="I26" s="21"/>
      <c r="J26" s="22"/>
      <c r="K26" s="23"/>
      <c r="L26" s="3"/>
      <c r="M26" s="24"/>
      <c r="N26" s="30"/>
      <c r="O26" s="69"/>
    </row>
    <row r="27" spans="1:15" ht="17.25">
      <c r="A27" s="3"/>
      <c r="B27" s="213">
        <v>0.23</v>
      </c>
      <c r="C27" s="11">
        <v>12</v>
      </c>
      <c r="D27" s="11">
        <v>12</v>
      </c>
      <c r="E27" s="3"/>
      <c r="F27" s="3"/>
      <c r="G27" s="3"/>
      <c r="H27" s="3"/>
      <c r="L27" s="3"/>
      <c r="M27" s="24"/>
      <c r="N27" s="30"/>
      <c r="O27" s="69"/>
    </row>
    <row r="28" spans="1:15" ht="16.5">
      <c r="A28" s="3"/>
      <c r="B28" s="213">
        <v>0.08</v>
      </c>
      <c r="C28" s="11">
        <v>4</v>
      </c>
      <c r="D28" s="11">
        <v>4</v>
      </c>
      <c r="E28" s="3"/>
      <c r="F28" s="3"/>
      <c r="G28" s="3"/>
      <c r="H28" s="3"/>
      <c r="I28" s="3"/>
      <c r="J28" s="3"/>
      <c r="K28" s="3"/>
      <c r="L28" s="3"/>
      <c r="M28" s="30"/>
      <c r="N28" s="69"/>
      <c r="O28" s="69"/>
    </row>
    <row r="29" spans="1:15" ht="16.5">
      <c r="A29" s="3"/>
      <c r="B29" s="213">
        <v>0.04</v>
      </c>
      <c r="C29" s="11">
        <v>2</v>
      </c>
      <c r="D29" s="11">
        <v>2</v>
      </c>
      <c r="E29" s="3"/>
      <c r="F29" s="3"/>
      <c r="G29" s="3"/>
      <c r="H29" s="3"/>
      <c r="I29" s="3"/>
      <c r="J29" s="3"/>
      <c r="K29" s="3"/>
      <c r="L29" s="3"/>
      <c r="M29" s="30"/>
      <c r="N29" s="69"/>
      <c r="O29" s="69"/>
    </row>
    <row r="30" spans="1:15" ht="16.5">
      <c r="A30" s="3"/>
      <c r="B30" s="213">
        <v>0.02</v>
      </c>
      <c r="C30" s="11">
        <v>1</v>
      </c>
      <c r="D30" s="11">
        <v>1</v>
      </c>
      <c r="E30" s="3"/>
      <c r="F30" s="3"/>
      <c r="G30" s="3"/>
      <c r="H30" s="3"/>
      <c r="I30" s="3"/>
      <c r="L30" s="3"/>
      <c r="M30" s="30"/>
      <c r="N30" s="69"/>
      <c r="O30" s="69"/>
    </row>
    <row r="31" spans="1:15" ht="16.5">
      <c r="A31" s="3"/>
      <c r="B31" s="149" t="s">
        <v>163</v>
      </c>
      <c r="C31" s="150"/>
      <c r="D31" s="150"/>
      <c r="E31" s="3"/>
      <c r="F31" s="3"/>
      <c r="G31" s="3"/>
      <c r="H31" s="3"/>
      <c r="I31" s="3"/>
      <c r="L31" s="3"/>
      <c r="M31" s="30"/>
      <c r="N31" s="69"/>
      <c r="O31" s="69"/>
    </row>
    <row r="32" spans="1:15" ht="16.5">
      <c r="A32" s="3"/>
      <c r="B32" s="3" t="s">
        <v>164</v>
      </c>
      <c r="C32" s="3"/>
      <c r="D32" s="3"/>
      <c r="E32" s="3"/>
      <c r="F32" s="3"/>
      <c r="G32" s="3"/>
      <c r="H32" s="3"/>
      <c r="I32" s="3"/>
      <c r="L32" s="3"/>
      <c r="M32" s="30"/>
      <c r="N32" s="30"/>
      <c r="O32" s="69"/>
    </row>
    <row r="33" spans="1:15" ht="16.5">
      <c r="A33" s="3"/>
      <c r="B33" s="3"/>
      <c r="C33" s="3"/>
      <c r="D33" s="4"/>
      <c r="E33" s="3"/>
      <c r="F33" s="3"/>
      <c r="G33" s="3"/>
      <c r="H33" s="3"/>
      <c r="I33" s="3"/>
      <c r="L33" s="3"/>
      <c r="M33" s="3"/>
      <c r="N33" s="30"/>
      <c r="O33" s="69"/>
    </row>
    <row r="34" spans="1:15" ht="17.25">
      <c r="A34" s="3"/>
      <c r="B34" s="3"/>
      <c r="C34" s="3"/>
      <c r="D34" s="4"/>
      <c r="E34" s="3"/>
      <c r="F34" s="3"/>
      <c r="G34" s="3"/>
      <c r="H34" s="3"/>
      <c r="I34" s="3"/>
      <c r="L34" s="24"/>
      <c r="M34" s="3"/>
      <c r="N34" s="30"/>
      <c r="O34" s="69"/>
    </row>
    <row r="35" spans="1:15" ht="17.25">
      <c r="A35" s="3"/>
      <c r="B35" s="3"/>
      <c r="C35" s="3"/>
      <c r="D35" s="4"/>
      <c r="E35" s="3"/>
      <c r="F35" s="3"/>
      <c r="G35" s="3"/>
      <c r="H35" s="3"/>
      <c r="I35" s="3"/>
      <c r="J35" s="3"/>
      <c r="K35" s="3"/>
      <c r="L35" s="24"/>
      <c r="M35" s="3"/>
      <c r="N35" s="3"/>
    </row>
    <row r="36" spans="1:15" ht="16.5">
      <c r="A36" s="3"/>
      <c r="B36" s="3"/>
      <c r="C36" s="3"/>
      <c r="D36" s="4"/>
      <c r="E36" s="3"/>
      <c r="F36" s="3"/>
      <c r="G36" s="3"/>
      <c r="H36" s="3"/>
      <c r="I36" s="3"/>
      <c r="J36" s="3"/>
      <c r="K36" s="3"/>
      <c r="L36" s="30"/>
      <c r="M36" s="3"/>
      <c r="N36" s="3"/>
    </row>
    <row r="37" spans="1:15" ht="16.5">
      <c r="A37" s="3"/>
      <c r="B37" s="3"/>
      <c r="C37" s="3"/>
      <c r="D37" s="4"/>
      <c r="E37" s="3"/>
      <c r="F37" s="3"/>
      <c r="G37" s="3"/>
      <c r="H37" s="3"/>
      <c r="I37" s="3"/>
      <c r="J37" s="3"/>
      <c r="K37" s="3"/>
      <c r="L37" s="30"/>
      <c r="M37" s="3"/>
      <c r="N37" s="3"/>
    </row>
    <row r="38" spans="1:15" ht="16.5">
      <c r="A38" s="3"/>
      <c r="B38" s="3"/>
      <c r="C38" s="3"/>
      <c r="D38" s="4"/>
      <c r="E38" s="3"/>
      <c r="F38" s="3"/>
      <c r="G38" s="3"/>
      <c r="H38" s="3"/>
      <c r="I38" s="3"/>
      <c r="J38" s="3"/>
      <c r="K38" s="3"/>
      <c r="L38" s="30"/>
      <c r="M38" s="3"/>
      <c r="N38" s="3"/>
    </row>
    <row r="39" spans="1:15" ht="16.5">
      <c r="A39" s="3"/>
      <c r="B39" s="3"/>
      <c r="C39" s="3"/>
      <c r="D39" s="4"/>
      <c r="E39" s="3"/>
      <c r="F39" s="3"/>
      <c r="G39" s="3"/>
      <c r="H39" s="3"/>
      <c r="I39" s="3"/>
      <c r="J39" s="3"/>
      <c r="K39" s="3"/>
      <c r="L39" s="30"/>
      <c r="M39" s="3"/>
      <c r="N39" s="3"/>
    </row>
    <row r="40" spans="1:15" ht="16.5">
      <c r="A40" s="3"/>
      <c r="B40" s="3"/>
      <c r="C40" s="3"/>
      <c r="D40" s="4"/>
      <c r="E40" s="3"/>
      <c r="F40" s="3"/>
      <c r="G40" s="3"/>
      <c r="H40" s="3"/>
      <c r="I40" s="3"/>
      <c r="J40" s="3"/>
      <c r="K40" s="3"/>
      <c r="L40" s="30"/>
      <c r="M40" s="3"/>
      <c r="N40" s="3"/>
    </row>
    <row r="41" spans="1:15" ht="16.5">
      <c r="A41" s="3"/>
      <c r="B41" s="3"/>
      <c r="C41" s="3"/>
      <c r="D41" s="4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5" ht="16.5">
      <c r="A42" s="3"/>
      <c r="B42" s="3"/>
      <c r="C42" s="3"/>
      <c r="D42" s="4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5" ht="16.5">
      <c r="A43" s="3"/>
      <c r="B43" s="3"/>
      <c r="C43" s="3"/>
      <c r="D43" s="4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5" ht="16.5">
      <c r="A44" s="3"/>
      <c r="B44" s="3"/>
      <c r="C44" s="3"/>
      <c r="D44" s="4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5" ht="16.5">
      <c r="A45" s="3"/>
      <c r="B45" s="3"/>
      <c r="C45" s="3"/>
      <c r="D45" s="4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5" ht="16.5">
      <c r="A46" s="3"/>
      <c r="B46" s="3"/>
      <c r="C46" s="3"/>
      <c r="D46" s="4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5" ht="16.5">
      <c r="A47" s="3"/>
      <c r="B47" s="3"/>
      <c r="C47" s="3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5" ht="16.5">
      <c r="A48" s="3"/>
      <c r="B48" s="3"/>
      <c r="C48" s="3"/>
      <c r="D48" s="4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6.5">
      <c r="A49" s="3"/>
      <c r="B49" s="3"/>
      <c r="C49" s="3"/>
      <c r="D49" s="4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6.5">
      <c r="A50" s="3"/>
      <c r="B50" s="3"/>
      <c r="C50" s="3"/>
      <c r="D50" s="4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6.5">
      <c r="A51" s="3"/>
      <c r="B51" s="3"/>
      <c r="C51" s="3"/>
      <c r="D51" s="4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6.5">
      <c r="A52" s="3"/>
      <c r="B52" s="3"/>
      <c r="C52" s="3"/>
      <c r="D52" s="4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6.5">
      <c r="A53" s="3"/>
      <c r="B53" s="3"/>
      <c r="C53" s="3"/>
      <c r="D53" s="4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6.5">
      <c r="A54" s="3"/>
      <c r="B54" s="3"/>
      <c r="C54" s="3"/>
      <c r="D54" s="4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6.5">
      <c r="A55" s="3"/>
      <c r="B55" s="3"/>
      <c r="C55" s="3"/>
      <c r="D55" s="4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6.5">
      <c r="A56" s="3"/>
      <c r="B56" s="3"/>
      <c r="C56" s="3"/>
      <c r="D56" s="4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6.5">
      <c r="A57" s="3"/>
      <c r="B57" s="3"/>
      <c r="C57" s="3"/>
      <c r="D57" s="4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6.5">
      <c r="A58" s="3"/>
      <c r="B58" s="3"/>
      <c r="C58" s="3"/>
      <c r="D58" s="4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6.5">
      <c r="A59" s="3"/>
      <c r="B59" s="3"/>
      <c r="C59" s="3"/>
      <c r="D59" s="4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6.5">
      <c r="A60" s="3"/>
      <c r="B60" s="3"/>
      <c r="C60" s="3"/>
      <c r="D60" s="4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6.5">
      <c r="A61" s="3"/>
      <c r="B61" s="3"/>
      <c r="C61" s="3"/>
      <c r="D61" s="4"/>
      <c r="E61" s="3"/>
      <c r="H61" s="3"/>
      <c r="I61" s="3"/>
      <c r="J61" s="3"/>
      <c r="K61" s="3"/>
      <c r="L61" s="3"/>
      <c r="M61" s="3"/>
      <c r="N61" s="3"/>
    </row>
    <row r="62" spans="1:14" ht="16.5">
      <c r="H62" s="3"/>
      <c r="I62" s="3"/>
      <c r="J62" s="3"/>
      <c r="K62" s="3"/>
      <c r="L62" s="3"/>
      <c r="M62" s="3"/>
      <c r="N62" s="3"/>
    </row>
    <row r="63" spans="1:14" ht="16.5">
      <c r="H63" s="3"/>
      <c r="I63" s="3"/>
      <c r="J63" s="3"/>
      <c r="K63" s="3"/>
      <c r="L63" s="3"/>
      <c r="M63" s="3"/>
      <c r="N63" s="3"/>
    </row>
    <row r="64" spans="1:14" ht="16.5">
      <c r="H64" s="3"/>
      <c r="I64" s="3"/>
      <c r="J64" s="3"/>
      <c r="K64" s="3"/>
      <c r="L64" s="3"/>
      <c r="M64" s="3"/>
      <c r="N64" s="3"/>
    </row>
    <row r="65" spans="8:14" ht="16.5">
      <c r="H65" s="3"/>
      <c r="I65" s="3"/>
      <c r="J65" s="3"/>
      <c r="K65" s="3"/>
      <c r="L65" s="3"/>
      <c r="M65" s="3"/>
      <c r="N65" s="3"/>
    </row>
    <row r="66" spans="8:14" ht="16.5">
      <c r="H66" s="3"/>
      <c r="I66" s="3"/>
      <c r="J66" s="3"/>
      <c r="K66" s="3"/>
      <c r="L66" s="3"/>
      <c r="M66" s="3"/>
      <c r="N66" s="3"/>
    </row>
    <row r="67" spans="8:14" ht="16.5">
      <c r="H67" s="3"/>
      <c r="I67" s="3"/>
      <c r="J67" s="3"/>
      <c r="K67" s="3"/>
      <c r="L67" s="3"/>
      <c r="M67" s="3"/>
      <c r="N67" s="3"/>
    </row>
    <row r="68" spans="8:14" ht="16.5">
      <c r="H68" s="3"/>
      <c r="I68" s="3"/>
      <c r="J68" s="3"/>
      <c r="K68" s="3"/>
      <c r="L68" s="3"/>
      <c r="M68" s="3"/>
      <c r="N68" s="3"/>
    </row>
    <row r="69" spans="8:14" ht="16.5">
      <c r="H69" s="3"/>
      <c r="I69" s="3"/>
      <c r="J69" s="3"/>
      <c r="K69" s="3"/>
      <c r="L69" s="3"/>
      <c r="M69" s="3"/>
      <c r="N69" s="3"/>
    </row>
    <row r="70" spans="8:14" ht="16.5">
      <c r="H70" s="3"/>
      <c r="I70" s="3"/>
      <c r="J70" s="3"/>
      <c r="K70" s="3"/>
      <c r="L70" s="3"/>
      <c r="M70" s="3"/>
      <c r="N70" s="3"/>
    </row>
    <row r="71" spans="8:14" ht="16.5">
      <c r="H71" s="3"/>
      <c r="I71" s="3"/>
      <c r="J71" s="3"/>
      <c r="K71" s="3"/>
      <c r="L71" s="3"/>
      <c r="M71" s="3"/>
      <c r="N71" s="3"/>
    </row>
    <row r="72" spans="8:14" ht="16.5">
      <c r="H72" s="3"/>
      <c r="I72" s="3"/>
      <c r="J72" s="3"/>
      <c r="K72" s="3"/>
      <c r="L72" s="3"/>
      <c r="M72" s="3"/>
      <c r="N72" s="3"/>
    </row>
    <row r="73" spans="8:14" ht="16.5">
      <c r="H73" s="3"/>
      <c r="I73" s="3"/>
      <c r="J73" s="3"/>
      <c r="K73" s="3"/>
      <c r="L73" s="3"/>
      <c r="M73" s="3"/>
      <c r="N73" s="3"/>
    </row>
    <row r="74" spans="8:14" ht="16.5">
      <c r="H74" s="3"/>
      <c r="I74" s="3"/>
      <c r="J74" s="3"/>
      <c r="K74" s="3"/>
      <c r="L74" s="3"/>
      <c r="M74" s="3"/>
      <c r="N74" s="3"/>
    </row>
    <row r="75" spans="8:14" ht="16.5">
      <c r="H75" s="3"/>
      <c r="I75" s="3"/>
      <c r="J75" s="3"/>
      <c r="K75" s="3"/>
      <c r="L75" s="3"/>
      <c r="M75" s="3"/>
      <c r="N75" s="3"/>
    </row>
    <row r="76" spans="8:14" ht="16.5">
      <c r="H76" s="3"/>
      <c r="I76" s="3"/>
      <c r="J76" s="3"/>
      <c r="K76" s="3"/>
      <c r="L76" s="3"/>
      <c r="M76" s="3"/>
      <c r="N76" s="3"/>
    </row>
    <row r="77" spans="8:14" ht="16.5">
      <c r="H77" s="3"/>
      <c r="L77" s="3"/>
      <c r="M77" s="3"/>
      <c r="N77" s="3"/>
    </row>
    <row r="78" spans="8:14" ht="16.5">
      <c r="H78" s="3"/>
      <c r="L78" s="3"/>
      <c r="M78" s="3"/>
      <c r="N78" s="3"/>
    </row>
    <row r="79" spans="8:14" ht="16.5">
      <c r="H79" s="3"/>
      <c r="L79" s="3"/>
      <c r="M79" s="3"/>
      <c r="N79" s="3"/>
    </row>
    <row r="80" spans="8:14" ht="16.5">
      <c r="H80" s="3"/>
      <c r="L80" s="3"/>
      <c r="M80" s="3"/>
      <c r="N80" s="3"/>
    </row>
    <row r="81" spans="8:14" ht="16.5">
      <c r="H81" s="3"/>
      <c r="L81" s="3"/>
      <c r="M81" s="3"/>
      <c r="N81" s="3"/>
    </row>
    <row r="82" spans="8:14" ht="16.5">
      <c r="H82" s="3"/>
      <c r="L82" s="3"/>
      <c r="M82" s="3"/>
      <c r="N82" s="3"/>
    </row>
    <row r="83" spans="8:14" ht="16.5">
      <c r="H83" s="3"/>
      <c r="L83" s="3"/>
      <c r="M83" s="3"/>
      <c r="N83" s="3"/>
    </row>
    <row r="84" spans="8:14" ht="16.5">
      <c r="H84" s="3"/>
      <c r="L84" s="3"/>
      <c r="M84" s="3"/>
      <c r="N84" s="3"/>
    </row>
    <row r="85" spans="8:14" ht="16.5">
      <c r="H85" s="3"/>
      <c r="L85" s="3"/>
      <c r="M85" s="3"/>
      <c r="N85" s="3"/>
    </row>
    <row r="86" spans="8:14" ht="16.5">
      <c r="H86" s="3"/>
      <c r="L86" s="3"/>
      <c r="M86" s="3"/>
      <c r="N86" s="3"/>
    </row>
    <row r="87" spans="8:14" ht="16.5">
      <c r="H87" s="3"/>
      <c r="L87" s="3"/>
      <c r="M87" s="3"/>
      <c r="N87" s="3"/>
    </row>
  </sheetData>
  <sheetProtection algorithmName="SHA-512" hashValue="sRcO4344aDe4XO6///I80z5YXh2yUl5WL5EV/O4VIoyTYpYRolMJSLaaHVOCNjl10oICq0h8fUhro0VRxdkpHA==" saltValue="7G+HQMbhfZyrIGICaTO5vg==" spinCount="100000" sheet="1" objects="1" scenarios="1"/>
  <mergeCells count="2">
    <mergeCell ref="A5:B5"/>
    <mergeCell ref="E9:G9"/>
  </mergeCells>
  <pageMargins left="0.51181102362204722" right="0.51181102362204722" top="0.39370078740157483" bottom="0.39370078740157483" header="0.31496062992125984" footer="0.31496062992125984"/>
  <pageSetup paperSize="9" scale="8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79998168889431442"/>
    <pageSetUpPr fitToPage="1"/>
  </sheetPr>
  <dimension ref="A1:U863"/>
  <sheetViews>
    <sheetView showWhiteSpace="0" zoomScale="115" zoomScaleNormal="115" workbookViewId="0">
      <selection activeCell="J7" sqref="J7"/>
    </sheetView>
  </sheetViews>
  <sheetFormatPr baseColWidth="10" defaultRowHeight="15"/>
  <cols>
    <col min="1" max="1" width="6.140625" customWidth="1"/>
    <col min="2" max="2" width="7.5703125" customWidth="1"/>
    <col min="3" max="3" width="10" customWidth="1"/>
    <col min="4" max="4" width="11.140625" customWidth="1"/>
    <col min="5" max="5" width="14.28515625" customWidth="1"/>
    <col min="6" max="6" width="12.5703125" customWidth="1"/>
    <col min="7" max="7" width="6.7109375" customWidth="1"/>
    <col min="10" max="10" width="10.28515625" customWidth="1"/>
    <col min="11" max="11" width="11.42578125" style="114"/>
  </cols>
  <sheetData>
    <row r="1" spans="1:16" ht="16.5">
      <c r="A1" s="3"/>
      <c r="B1" s="3"/>
      <c r="C1" s="3"/>
    </row>
    <row r="2" spans="1:16" ht="16.5">
      <c r="A2" s="3"/>
      <c r="B2" s="3"/>
      <c r="C2" s="3"/>
      <c r="D2" s="3"/>
      <c r="E2" s="3"/>
      <c r="F2" s="3"/>
      <c r="G2" s="3"/>
      <c r="H2" s="3"/>
      <c r="I2" s="3"/>
      <c r="J2" s="3"/>
      <c r="K2" s="115"/>
      <c r="L2" s="3"/>
      <c r="M2" s="3"/>
      <c r="N2" s="3"/>
      <c r="O2" s="3"/>
      <c r="P2" s="3"/>
    </row>
    <row r="3" spans="1:16" ht="16.5">
      <c r="A3" s="3"/>
      <c r="B3" s="3"/>
      <c r="C3" s="3"/>
      <c r="D3" s="3"/>
      <c r="E3" s="3"/>
      <c r="F3" s="3"/>
      <c r="G3" s="3"/>
      <c r="H3" s="3"/>
      <c r="I3" s="3"/>
      <c r="J3" s="3"/>
      <c r="K3" s="115"/>
      <c r="L3" s="3"/>
      <c r="M3" s="3"/>
      <c r="N3" s="3"/>
      <c r="O3" s="3"/>
      <c r="P3" s="3"/>
    </row>
    <row r="4" spans="1:16" ht="16.5">
      <c r="A4" s="3"/>
      <c r="B4" s="3"/>
      <c r="C4" s="3"/>
      <c r="D4" s="3"/>
      <c r="E4" s="3"/>
      <c r="F4" s="3"/>
      <c r="G4" s="3"/>
      <c r="H4" s="3"/>
      <c r="I4" s="3"/>
      <c r="J4" s="3"/>
      <c r="K4" s="115"/>
      <c r="L4" s="3"/>
      <c r="M4" s="3"/>
      <c r="N4" s="3"/>
      <c r="O4" s="3"/>
      <c r="P4" s="3"/>
    </row>
    <row r="5" spans="1:16" ht="18">
      <c r="A5" s="216"/>
      <c r="B5" s="66"/>
      <c r="C5" s="3"/>
      <c r="D5" s="3"/>
      <c r="G5" s="3"/>
      <c r="H5" s="3"/>
      <c r="I5" s="3"/>
      <c r="J5" s="3"/>
      <c r="K5" s="115"/>
      <c r="L5" s="3"/>
      <c r="M5" s="3"/>
      <c r="N5" s="3"/>
      <c r="O5" s="3"/>
      <c r="P5" s="3"/>
    </row>
    <row r="6" spans="1:16" ht="18">
      <c r="A6" s="216" t="s">
        <v>0</v>
      </c>
      <c r="B6" s="5"/>
      <c r="C6" s="3"/>
      <c r="D6" s="3"/>
      <c r="E6" s="3"/>
      <c r="F6" s="3"/>
      <c r="G6" s="3"/>
      <c r="H6" s="3"/>
      <c r="I6" s="3"/>
      <c r="J6" s="3"/>
      <c r="K6" s="115"/>
      <c r="L6" s="3"/>
      <c r="M6" s="3"/>
      <c r="N6" s="3"/>
      <c r="O6" s="3"/>
      <c r="P6" s="3"/>
    </row>
    <row r="7" spans="1:16" ht="18">
      <c r="A7" s="217" t="s">
        <v>766</v>
      </c>
      <c r="B7" s="94"/>
      <c r="C7" s="3"/>
      <c r="D7" s="3"/>
      <c r="E7" s="3"/>
      <c r="F7" s="3"/>
      <c r="G7" s="3"/>
      <c r="H7" s="3"/>
      <c r="I7" s="3"/>
      <c r="J7" s="3"/>
      <c r="K7" s="115"/>
      <c r="L7" s="3"/>
      <c r="M7" s="3"/>
      <c r="N7" s="3"/>
      <c r="O7" s="3"/>
      <c r="P7" s="3"/>
    </row>
    <row r="8" spans="1:16" ht="18">
      <c r="A8" s="216" t="s">
        <v>767</v>
      </c>
      <c r="B8" s="5"/>
      <c r="C8" s="3"/>
      <c r="D8" s="3"/>
      <c r="E8" s="3"/>
      <c r="F8" s="3"/>
      <c r="G8" s="3"/>
      <c r="H8" s="3"/>
      <c r="I8" s="3"/>
      <c r="J8" s="3"/>
      <c r="K8" s="115"/>
      <c r="L8" s="3"/>
      <c r="M8" s="3"/>
      <c r="N8" s="3"/>
      <c r="O8" s="3"/>
      <c r="P8" s="3"/>
    </row>
    <row r="9" spans="1:16" ht="18">
      <c r="A9" s="66" t="s">
        <v>71</v>
      </c>
      <c r="B9" s="5"/>
      <c r="C9" s="3"/>
      <c r="D9" s="3"/>
      <c r="E9" s="3"/>
      <c r="F9" s="3"/>
      <c r="G9" s="3"/>
      <c r="H9" s="3"/>
      <c r="I9" s="3"/>
      <c r="J9" s="3"/>
      <c r="K9" s="115"/>
      <c r="L9" s="3"/>
      <c r="M9" s="3"/>
      <c r="N9" s="3"/>
      <c r="O9" s="3"/>
      <c r="P9" s="3"/>
    </row>
    <row r="10" spans="1:16" ht="18">
      <c r="A10" s="5"/>
      <c r="B10" s="5"/>
      <c r="C10" s="3"/>
      <c r="D10" s="3"/>
      <c r="E10" s="3"/>
      <c r="F10" s="3"/>
      <c r="G10" s="3"/>
      <c r="H10" s="3"/>
      <c r="I10" s="3"/>
      <c r="J10" s="3"/>
      <c r="K10" s="115"/>
      <c r="L10" s="3"/>
      <c r="M10" s="3"/>
      <c r="N10" s="3"/>
      <c r="O10" s="3"/>
      <c r="P10" s="3"/>
    </row>
    <row r="11" spans="1:16" ht="18">
      <c r="A11" s="67" t="s">
        <v>783</v>
      </c>
      <c r="B11" s="95"/>
      <c r="C11" s="58"/>
      <c r="D11" s="93" t="s">
        <v>48</v>
      </c>
      <c r="E11" s="16" t="s">
        <v>45</v>
      </c>
      <c r="F11" s="242" t="s">
        <v>10</v>
      </c>
      <c r="G11" s="242"/>
      <c r="H11" s="242"/>
      <c r="I11" s="242"/>
      <c r="J11" s="243"/>
      <c r="K11" s="117">
        <f>Hilfsblatt!D19</f>
        <v>0</v>
      </c>
      <c r="L11" s="48" t="s">
        <v>11</v>
      </c>
      <c r="M11" s="48"/>
      <c r="N11" s="48"/>
      <c r="O11" s="49">
        <f>O847/L847</f>
        <v>0</v>
      </c>
      <c r="P11" s="3"/>
    </row>
    <row r="12" spans="1:16" ht="18">
      <c r="A12" s="36"/>
      <c r="B12" s="59"/>
      <c r="C12" s="59"/>
      <c r="D12" s="59"/>
      <c r="E12" s="61"/>
      <c r="F12" s="44"/>
      <c r="G12" s="45"/>
      <c r="H12" s="46"/>
      <c r="I12" s="46"/>
      <c r="J12" s="47"/>
      <c r="K12" s="118"/>
      <c r="L12" s="48" t="s">
        <v>12</v>
      </c>
      <c r="M12" s="48"/>
      <c r="N12" s="48"/>
      <c r="O12" s="50">
        <f>COUNTA(I15:I846)</f>
        <v>784</v>
      </c>
      <c r="P12" s="3"/>
    </row>
    <row r="13" spans="1:16" ht="32.25">
      <c r="A13" s="68" t="s">
        <v>13</v>
      </c>
      <c r="B13" s="37" t="s">
        <v>14</v>
      </c>
      <c r="C13" s="38" t="s">
        <v>15</v>
      </c>
      <c r="D13" s="39" t="s">
        <v>16</v>
      </c>
      <c r="E13" s="40" t="s">
        <v>17</v>
      </c>
      <c r="F13" s="40" t="s">
        <v>18</v>
      </c>
      <c r="G13" s="41" t="s">
        <v>19</v>
      </c>
      <c r="H13" s="37" t="s">
        <v>20</v>
      </c>
      <c r="I13" s="37" t="s">
        <v>21</v>
      </c>
      <c r="J13" s="42" t="s">
        <v>22</v>
      </c>
      <c r="K13" s="116" t="s">
        <v>144</v>
      </c>
      <c r="L13" s="51" t="s">
        <v>145</v>
      </c>
      <c r="M13" s="52" t="s">
        <v>23</v>
      </c>
      <c r="N13" s="51" t="s">
        <v>24</v>
      </c>
      <c r="O13" s="53" t="s">
        <v>25</v>
      </c>
      <c r="P13" s="3"/>
    </row>
    <row r="14" spans="1:16" ht="8.1" customHeight="1">
      <c r="A14" s="96"/>
      <c r="B14" s="84"/>
      <c r="C14" s="85"/>
      <c r="D14" s="86"/>
      <c r="E14" s="87"/>
      <c r="F14" s="87"/>
      <c r="G14" s="88"/>
      <c r="H14" s="89"/>
      <c r="I14" s="89"/>
      <c r="J14" s="90"/>
      <c r="K14" s="119"/>
      <c r="L14" s="91"/>
      <c r="M14" s="87"/>
      <c r="N14" s="91"/>
      <c r="O14" s="92"/>
      <c r="P14" s="3"/>
    </row>
    <row r="15" spans="1:16" ht="16.5">
      <c r="A15" s="207">
        <v>1</v>
      </c>
      <c r="B15" s="161" t="s">
        <v>142</v>
      </c>
      <c r="C15" s="162">
        <v>2</v>
      </c>
      <c r="D15" s="163" t="s">
        <v>166</v>
      </c>
      <c r="E15" s="161" t="s">
        <v>76</v>
      </c>
      <c r="F15" s="164" t="s">
        <v>27</v>
      </c>
      <c r="G15" s="164" t="s">
        <v>142</v>
      </c>
      <c r="H15" s="165">
        <v>22.97</v>
      </c>
      <c r="I15" s="164">
        <v>2</v>
      </c>
      <c r="J15" s="160">
        <f>IF(I15&lt;&gt;"",VLOOKUP(I15,Zusammenfassung!$B$17:$C$30,MATCH($E$11,{"V";"S";"SH"},0)+1,FALSE),)</f>
        <v>100</v>
      </c>
      <c r="K15" s="215" t="str">
        <f>IF(G15="A",Hilfsblatt!$D$9,IF(G15="B1",Hilfsblatt!$D$10,IF(G15="B2",Hilfsblatt!$D$11,IF(G15="C1",Hilfsblatt!$D$12,IF(G15="C2",Hilfsblatt!#REF!,IF(G15="D",Hilfsblatt!$D$13,IF(G15="E",Hilfsblatt!#REF!)))))))</f>
        <v xml:space="preserve"> </v>
      </c>
      <c r="L15" s="54">
        <f t="shared" ref="L15" si="0">H15*J15</f>
        <v>2297</v>
      </c>
      <c r="M15" s="54">
        <f t="shared" ref="M15" si="1">IFERROR(L15/K15,0)</f>
        <v>0</v>
      </c>
      <c r="N15" s="55">
        <f t="shared" ref="N15" si="2">IF(O15&gt;0,O15/J15,0)</f>
        <v>0</v>
      </c>
      <c r="O15" s="54">
        <f t="shared" ref="O15" si="3">M15*$K$11</f>
        <v>0</v>
      </c>
      <c r="P15" s="3"/>
    </row>
    <row r="16" spans="1:16" ht="16.5">
      <c r="A16" s="207">
        <v>2</v>
      </c>
      <c r="B16" s="161" t="s">
        <v>142</v>
      </c>
      <c r="C16" s="162">
        <v>2</v>
      </c>
      <c r="D16" s="163" t="s">
        <v>167</v>
      </c>
      <c r="E16" s="161" t="s">
        <v>76</v>
      </c>
      <c r="F16" s="164" t="s">
        <v>27</v>
      </c>
      <c r="G16" s="164" t="s">
        <v>142</v>
      </c>
      <c r="H16" s="165">
        <v>21.96</v>
      </c>
      <c r="I16" s="164">
        <v>2</v>
      </c>
      <c r="J16" s="160">
        <f>IF(I16&lt;&gt;"",VLOOKUP(I16,Zusammenfassung!$B$17:$C$30,MATCH($E$11,{"V";"S";"SH"},0)+1,FALSE),)</f>
        <v>100</v>
      </c>
      <c r="K16" s="215" t="str">
        <f>IF(G16="A",Hilfsblatt!$D$9,IF(G16="B1",Hilfsblatt!$D$10,IF(G16="B2",Hilfsblatt!$D$11,IF(G16="C1",Hilfsblatt!$D$12,IF(G16="C2",Hilfsblatt!#REF!,IF(G16="D",Hilfsblatt!$D$13,IF(G16="E",Hilfsblatt!#REF!)))))))</f>
        <v xml:space="preserve"> </v>
      </c>
      <c r="L16" s="54">
        <f t="shared" ref="L16:L47" si="4">H16*J16</f>
        <v>2196</v>
      </c>
      <c r="M16" s="54">
        <f t="shared" ref="M16:M47" si="5">IFERROR(L16/K16,0)</f>
        <v>0</v>
      </c>
      <c r="N16" s="55">
        <f t="shared" ref="N16:N47" si="6">IF(O16&gt;0,O16/J16,0)</f>
        <v>0</v>
      </c>
      <c r="O16" s="54">
        <f t="shared" ref="O16:O47" si="7">M16*$K$11</f>
        <v>0</v>
      </c>
      <c r="P16" s="3"/>
    </row>
    <row r="17" spans="1:16" ht="16.5">
      <c r="A17" s="207">
        <v>3</v>
      </c>
      <c r="B17" s="161" t="s">
        <v>142</v>
      </c>
      <c r="C17" s="162">
        <v>3</v>
      </c>
      <c r="D17" s="163" t="s">
        <v>168</v>
      </c>
      <c r="E17" s="161" t="s">
        <v>76</v>
      </c>
      <c r="F17" s="164" t="s">
        <v>27</v>
      </c>
      <c r="G17" s="164" t="s">
        <v>142</v>
      </c>
      <c r="H17" s="165">
        <v>22.22</v>
      </c>
      <c r="I17" s="164">
        <v>2</v>
      </c>
      <c r="J17" s="160">
        <f>IF(I17&lt;&gt;"",VLOOKUP(I17,Zusammenfassung!$B$17:$C$30,MATCH($E$11,{"V";"S";"SH"},0)+1,FALSE),)</f>
        <v>100</v>
      </c>
      <c r="K17" s="215" t="str">
        <f>IF(G17="A",Hilfsblatt!$D$9,IF(G17="B1",Hilfsblatt!$D$10,IF(G17="B2",Hilfsblatt!$D$11,IF(G17="C1",Hilfsblatt!$D$12,IF(G17="C2",Hilfsblatt!#REF!,IF(G17="D",Hilfsblatt!$D$13,IF(G17="E",Hilfsblatt!#REF!)))))))</f>
        <v xml:space="preserve"> </v>
      </c>
      <c r="L17" s="54">
        <f t="shared" si="4"/>
        <v>2222</v>
      </c>
      <c r="M17" s="54">
        <f t="shared" si="5"/>
        <v>0</v>
      </c>
      <c r="N17" s="55">
        <f t="shared" si="6"/>
        <v>0</v>
      </c>
      <c r="O17" s="54">
        <f t="shared" si="7"/>
        <v>0</v>
      </c>
      <c r="P17" s="3"/>
    </row>
    <row r="18" spans="1:16" ht="16.5">
      <c r="A18" s="207">
        <v>4</v>
      </c>
      <c r="B18" s="161" t="s">
        <v>142</v>
      </c>
      <c r="C18" s="162">
        <v>3</v>
      </c>
      <c r="D18" s="163">
        <v>330</v>
      </c>
      <c r="E18" s="161" t="s">
        <v>78</v>
      </c>
      <c r="F18" s="164" t="s">
        <v>50</v>
      </c>
      <c r="G18" s="164" t="s">
        <v>65</v>
      </c>
      <c r="H18" s="165">
        <v>22.56</v>
      </c>
      <c r="I18" s="164">
        <v>1</v>
      </c>
      <c r="J18" s="160">
        <f>IF(I18&lt;&gt;"",VLOOKUP(I18,Zusammenfassung!$B$17:$C$30,MATCH($E$11,{"V";"S";"SH"},0)+1,FALSE),)</f>
        <v>52.178571428571431</v>
      </c>
      <c r="K18" s="215">
        <f>IF(G18="A",Hilfsblatt!$D$9,IF(G18="B1",Hilfsblatt!$D$10,IF(G18="B2",Hilfsblatt!$D$11,IF(G18="C1",Hilfsblatt!$D$12,IF(G18="C2",Hilfsblatt!#REF!,IF(G18="D",Hilfsblatt!$D$13,IF(G18="E",Hilfsblatt!#REF!)))))))</f>
        <v>0</v>
      </c>
      <c r="L18" s="54">
        <f t="shared" si="4"/>
        <v>1177.1485714285714</v>
      </c>
      <c r="M18" s="54">
        <f t="shared" si="5"/>
        <v>0</v>
      </c>
      <c r="N18" s="55">
        <f t="shared" si="6"/>
        <v>0</v>
      </c>
      <c r="O18" s="54">
        <f t="shared" si="7"/>
        <v>0</v>
      </c>
      <c r="P18" s="3"/>
    </row>
    <row r="19" spans="1:16" ht="16.5">
      <c r="A19" s="207">
        <v>5</v>
      </c>
      <c r="B19" s="161" t="s">
        <v>142</v>
      </c>
      <c r="C19" s="162">
        <v>3</v>
      </c>
      <c r="D19" s="163">
        <v>331</v>
      </c>
      <c r="E19" s="161" t="s">
        <v>78</v>
      </c>
      <c r="F19" s="164" t="s">
        <v>50</v>
      </c>
      <c r="G19" s="164" t="s">
        <v>65</v>
      </c>
      <c r="H19" s="165">
        <v>21.64</v>
      </c>
      <c r="I19" s="164">
        <v>1</v>
      </c>
      <c r="J19" s="160">
        <f>IF(I19&lt;&gt;"",VLOOKUP(I19,Zusammenfassung!$B$17:$C$30,MATCH($E$11,{"V";"S";"SH"},0)+1,FALSE),)</f>
        <v>52.178571428571431</v>
      </c>
      <c r="K19" s="215">
        <f>IF(G19="A",Hilfsblatt!$D$9,IF(G19="B1",Hilfsblatt!$D$10,IF(G19="B2",Hilfsblatt!$D$11,IF(G19="C1",Hilfsblatt!$D$12,IF(G19="C2",Hilfsblatt!#REF!,IF(G19="D",Hilfsblatt!$D$13,IF(G19="E",Hilfsblatt!#REF!)))))))</f>
        <v>0</v>
      </c>
      <c r="L19" s="54">
        <f t="shared" si="4"/>
        <v>1129.1442857142858</v>
      </c>
      <c r="M19" s="54">
        <f t="shared" si="5"/>
        <v>0</v>
      </c>
      <c r="N19" s="55">
        <f t="shared" si="6"/>
        <v>0</v>
      </c>
      <c r="O19" s="54">
        <f t="shared" si="7"/>
        <v>0</v>
      </c>
      <c r="P19" s="3"/>
    </row>
    <row r="20" spans="1:16" ht="16.5">
      <c r="A20" s="207">
        <v>6</v>
      </c>
      <c r="B20" s="161" t="s">
        <v>142</v>
      </c>
      <c r="C20" s="162">
        <v>3</v>
      </c>
      <c r="D20" s="163">
        <v>332</v>
      </c>
      <c r="E20" s="161" t="s">
        <v>78</v>
      </c>
      <c r="F20" s="164" t="s">
        <v>50</v>
      </c>
      <c r="G20" s="164" t="s">
        <v>65</v>
      </c>
      <c r="H20" s="165">
        <v>16.98</v>
      </c>
      <c r="I20" s="164">
        <v>1</v>
      </c>
      <c r="J20" s="160">
        <f>IF(I20&lt;&gt;"",VLOOKUP(I20,Zusammenfassung!$B$17:$C$30,MATCH($E$11,{"V";"S";"SH"},0)+1,FALSE),)</f>
        <v>52.178571428571431</v>
      </c>
      <c r="K20" s="215">
        <f>IF(G20="A",Hilfsblatt!$D$9,IF(G20="B1",Hilfsblatt!$D$10,IF(G20="B2",Hilfsblatt!$D$11,IF(G20="C1",Hilfsblatt!$D$12,IF(G20="C2",Hilfsblatt!#REF!,IF(G20="D",Hilfsblatt!$D$13,IF(G20="E",Hilfsblatt!#REF!)))))))</f>
        <v>0</v>
      </c>
      <c r="L20" s="54">
        <f t="shared" si="4"/>
        <v>885.99214285714288</v>
      </c>
      <c r="M20" s="54">
        <f t="shared" si="5"/>
        <v>0</v>
      </c>
      <c r="N20" s="55">
        <f t="shared" si="6"/>
        <v>0</v>
      </c>
      <c r="O20" s="54">
        <f t="shared" si="7"/>
        <v>0</v>
      </c>
      <c r="P20" s="3"/>
    </row>
    <row r="21" spans="1:16" ht="16.5">
      <c r="A21" s="207">
        <v>7</v>
      </c>
      <c r="B21" s="161" t="s">
        <v>142</v>
      </c>
      <c r="C21" s="162">
        <v>3</v>
      </c>
      <c r="D21" s="163">
        <v>333</v>
      </c>
      <c r="E21" s="161" t="s">
        <v>78</v>
      </c>
      <c r="F21" s="164" t="s">
        <v>50</v>
      </c>
      <c r="G21" s="164" t="s">
        <v>65</v>
      </c>
      <c r="H21" s="165">
        <v>16.98</v>
      </c>
      <c r="I21" s="164">
        <v>1</v>
      </c>
      <c r="J21" s="160">
        <f>IF(I21&lt;&gt;"",VLOOKUP(I21,Zusammenfassung!$B$17:$C$30,MATCH($E$11,{"V";"S";"SH"},0)+1,FALSE),)</f>
        <v>52.178571428571431</v>
      </c>
      <c r="K21" s="215">
        <f>IF(G21="A",Hilfsblatt!$D$9,IF(G21="B1",Hilfsblatt!$D$10,IF(G21="B2",Hilfsblatt!$D$11,IF(G21="C1",Hilfsblatt!$D$12,IF(G21="C2",Hilfsblatt!#REF!,IF(G21="D",Hilfsblatt!$D$13,IF(G21="E",Hilfsblatt!#REF!)))))))</f>
        <v>0</v>
      </c>
      <c r="L21" s="54">
        <f t="shared" si="4"/>
        <v>885.99214285714288</v>
      </c>
      <c r="M21" s="54">
        <f t="shared" si="5"/>
        <v>0</v>
      </c>
      <c r="N21" s="55">
        <f t="shared" si="6"/>
        <v>0</v>
      </c>
      <c r="O21" s="54">
        <f t="shared" si="7"/>
        <v>0</v>
      </c>
      <c r="P21" s="3"/>
    </row>
    <row r="22" spans="1:16" ht="16.5">
      <c r="A22" s="207">
        <v>8</v>
      </c>
      <c r="B22" s="161" t="s">
        <v>142</v>
      </c>
      <c r="C22" s="162">
        <v>3</v>
      </c>
      <c r="D22" s="163">
        <v>334</v>
      </c>
      <c r="E22" s="161" t="s">
        <v>78</v>
      </c>
      <c r="F22" s="164" t="s">
        <v>50</v>
      </c>
      <c r="G22" s="164" t="s">
        <v>65</v>
      </c>
      <c r="H22" s="165">
        <v>22.67</v>
      </c>
      <c r="I22" s="164">
        <v>1</v>
      </c>
      <c r="J22" s="160">
        <f>IF(I22&lt;&gt;"",VLOOKUP(I22,Zusammenfassung!$B$17:$C$30,MATCH($E$11,{"V";"S";"SH"},0)+1,FALSE),)</f>
        <v>52.178571428571431</v>
      </c>
      <c r="K22" s="215">
        <f>IF(G22="A",Hilfsblatt!$D$9,IF(G22="B1",Hilfsblatt!$D$10,IF(G22="B2",Hilfsblatt!$D$11,IF(G22="C1",Hilfsblatt!$D$12,IF(G22="C2",Hilfsblatt!#REF!,IF(G22="D",Hilfsblatt!$D$13,IF(G22="E",Hilfsblatt!#REF!)))))))</f>
        <v>0</v>
      </c>
      <c r="L22" s="54">
        <f t="shared" si="4"/>
        <v>1182.8882142857144</v>
      </c>
      <c r="M22" s="54">
        <f t="shared" si="5"/>
        <v>0</v>
      </c>
      <c r="N22" s="55">
        <f t="shared" si="6"/>
        <v>0</v>
      </c>
      <c r="O22" s="54">
        <f t="shared" si="7"/>
        <v>0</v>
      </c>
      <c r="P22" s="3"/>
    </row>
    <row r="23" spans="1:16" ht="16.5">
      <c r="A23" s="207">
        <v>9</v>
      </c>
      <c r="B23" s="161" t="s">
        <v>142</v>
      </c>
      <c r="C23" s="162">
        <v>3</v>
      </c>
      <c r="D23" s="163">
        <v>335</v>
      </c>
      <c r="E23" s="161" t="s">
        <v>78</v>
      </c>
      <c r="F23" s="164" t="s">
        <v>50</v>
      </c>
      <c r="G23" s="164" t="s">
        <v>65</v>
      </c>
      <c r="H23" s="165">
        <v>16.82</v>
      </c>
      <c r="I23" s="164">
        <v>1</v>
      </c>
      <c r="J23" s="160">
        <f>IF(I23&lt;&gt;"",VLOOKUP(I23,Zusammenfassung!$B$17:$C$30,MATCH($E$11,{"V";"S";"SH"},0)+1,FALSE),)</f>
        <v>52.178571428571431</v>
      </c>
      <c r="K23" s="215">
        <f>IF(G23="A",Hilfsblatt!$D$9,IF(G23="B1",Hilfsblatt!$D$10,IF(G23="B2",Hilfsblatt!$D$11,IF(G23="C1",Hilfsblatt!$D$12,IF(G23="C2",Hilfsblatt!#REF!,IF(G23="D",Hilfsblatt!$D$13,IF(G23="E",Hilfsblatt!#REF!)))))))</f>
        <v>0</v>
      </c>
      <c r="L23" s="54">
        <f t="shared" si="4"/>
        <v>877.64357142857148</v>
      </c>
      <c r="M23" s="54">
        <f t="shared" si="5"/>
        <v>0</v>
      </c>
      <c r="N23" s="55">
        <f t="shared" si="6"/>
        <v>0</v>
      </c>
      <c r="O23" s="54">
        <f t="shared" si="7"/>
        <v>0</v>
      </c>
      <c r="P23" s="3"/>
    </row>
    <row r="24" spans="1:16" ht="16.5">
      <c r="A24" s="207">
        <v>10</v>
      </c>
      <c r="B24" s="161" t="s">
        <v>142</v>
      </c>
      <c r="C24" s="162">
        <v>3</v>
      </c>
      <c r="D24" s="163">
        <v>336</v>
      </c>
      <c r="E24" s="161" t="s">
        <v>78</v>
      </c>
      <c r="F24" s="164" t="s">
        <v>50</v>
      </c>
      <c r="G24" s="164" t="s">
        <v>65</v>
      </c>
      <c r="H24" s="165">
        <v>22.78</v>
      </c>
      <c r="I24" s="164">
        <v>1</v>
      </c>
      <c r="J24" s="160">
        <f>IF(I24&lt;&gt;"",VLOOKUP(I24,Zusammenfassung!$B$17:$C$30,MATCH($E$11,{"V";"S";"SH"},0)+1,FALSE),)</f>
        <v>52.178571428571431</v>
      </c>
      <c r="K24" s="215">
        <f>IF(G24="A",Hilfsblatt!$D$9,IF(G24="B1",Hilfsblatt!$D$10,IF(G24="B2",Hilfsblatt!$D$11,IF(G24="C1",Hilfsblatt!$D$12,IF(G24="C2",Hilfsblatt!#REF!,IF(G24="D",Hilfsblatt!$D$13,IF(G24="E",Hilfsblatt!#REF!)))))))</f>
        <v>0</v>
      </c>
      <c r="L24" s="54">
        <f t="shared" si="4"/>
        <v>1188.6278571428572</v>
      </c>
      <c r="M24" s="54">
        <f t="shared" si="5"/>
        <v>0</v>
      </c>
      <c r="N24" s="55">
        <f t="shared" si="6"/>
        <v>0</v>
      </c>
      <c r="O24" s="54">
        <f t="shared" si="7"/>
        <v>0</v>
      </c>
      <c r="P24" s="3"/>
    </row>
    <row r="25" spans="1:16" ht="16.5">
      <c r="A25" s="207">
        <v>11</v>
      </c>
      <c r="B25" s="161" t="s">
        <v>142</v>
      </c>
      <c r="C25" s="162">
        <v>3</v>
      </c>
      <c r="D25" s="163">
        <v>337</v>
      </c>
      <c r="E25" s="161" t="s">
        <v>78</v>
      </c>
      <c r="F25" s="164" t="s">
        <v>50</v>
      </c>
      <c r="G25" s="164" t="s">
        <v>65</v>
      </c>
      <c r="H25" s="165">
        <v>16.98</v>
      </c>
      <c r="I25" s="164">
        <v>1</v>
      </c>
      <c r="J25" s="160">
        <f>IF(I25&lt;&gt;"",VLOOKUP(I25,Zusammenfassung!$B$17:$C$30,MATCH($E$11,{"V";"S";"SH"},0)+1,FALSE),)</f>
        <v>52.178571428571431</v>
      </c>
      <c r="K25" s="215">
        <f>IF(G25="A",Hilfsblatt!$D$9,IF(G25="B1",Hilfsblatt!$D$10,IF(G25="B2",Hilfsblatt!$D$11,IF(G25="C1",Hilfsblatt!$D$12,IF(G25="C2",Hilfsblatt!#REF!,IF(G25="D",Hilfsblatt!$D$13,IF(G25="E",Hilfsblatt!#REF!)))))))</f>
        <v>0</v>
      </c>
      <c r="L25" s="54">
        <f t="shared" si="4"/>
        <v>885.99214285714288</v>
      </c>
      <c r="M25" s="54">
        <f t="shared" si="5"/>
        <v>0</v>
      </c>
      <c r="N25" s="55">
        <f t="shared" si="6"/>
        <v>0</v>
      </c>
      <c r="O25" s="54">
        <f t="shared" si="7"/>
        <v>0</v>
      </c>
      <c r="P25" s="3"/>
    </row>
    <row r="26" spans="1:16" ht="16.5">
      <c r="A26" s="207">
        <v>12</v>
      </c>
      <c r="B26" s="161" t="s">
        <v>142</v>
      </c>
      <c r="C26" s="162">
        <v>3</v>
      </c>
      <c r="D26" s="163">
        <v>338</v>
      </c>
      <c r="E26" s="161" t="s">
        <v>78</v>
      </c>
      <c r="F26" s="164" t="s">
        <v>50</v>
      </c>
      <c r="G26" s="164" t="s">
        <v>65</v>
      </c>
      <c r="H26" s="165">
        <v>16.93</v>
      </c>
      <c r="I26" s="164">
        <v>1</v>
      </c>
      <c r="J26" s="160">
        <f>IF(I26&lt;&gt;"",VLOOKUP(I26,Zusammenfassung!$B$17:$C$30,MATCH($E$11,{"V";"S";"SH"},0)+1,FALSE),)</f>
        <v>52.178571428571431</v>
      </c>
      <c r="K26" s="215">
        <f>IF(G26="A",Hilfsblatt!$D$9,IF(G26="B1",Hilfsblatt!$D$10,IF(G26="B2",Hilfsblatt!$D$11,IF(G26="C1",Hilfsblatt!$D$12,IF(G26="C2",Hilfsblatt!#REF!,IF(G26="D",Hilfsblatt!$D$13,IF(G26="E",Hilfsblatt!#REF!)))))))</f>
        <v>0</v>
      </c>
      <c r="L26" s="54">
        <f t="shared" si="4"/>
        <v>883.3832142857143</v>
      </c>
      <c r="M26" s="54">
        <f t="shared" si="5"/>
        <v>0</v>
      </c>
      <c r="N26" s="55">
        <f t="shared" si="6"/>
        <v>0</v>
      </c>
      <c r="O26" s="54">
        <f t="shared" si="7"/>
        <v>0</v>
      </c>
      <c r="P26" s="3"/>
    </row>
    <row r="27" spans="1:16" ht="16.5">
      <c r="A27" s="207">
        <v>13</v>
      </c>
      <c r="B27" s="161" t="s">
        <v>142</v>
      </c>
      <c r="C27" s="162">
        <v>3</v>
      </c>
      <c r="D27" s="163">
        <v>339</v>
      </c>
      <c r="E27" s="161" t="s">
        <v>78</v>
      </c>
      <c r="F27" s="164" t="s">
        <v>50</v>
      </c>
      <c r="G27" s="164" t="s">
        <v>65</v>
      </c>
      <c r="H27" s="165">
        <v>27.77</v>
      </c>
      <c r="I27" s="164">
        <v>1</v>
      </c>
      <c r="J27" s="160">
        <f>IF(I27&lt;&gt;"",VLOOKUP(I27,Zusammenfassung!$B$17:$C$30,MATCH($E$11,{"V";"S";"SH"},0)+1,FALSE),)</f>
        <v>52.178571428571431</v>
      </c>
      <c r="K27" s="215">
        <f>IF(G27="A",Hilfsblatt!$D$9,IF(G27="B1",Hilfsblatt!$D$10,IF(G27="B2",Hilfsblatt!$D$11,IF(G27="C1",Hilfsblatt!$D$12,IF(G27="C2",Hilfsblatt!#REF!,IF(G27="D",Hilfsblatt!$D$13,IF(G27="E",Hilfsblatt!#REF!)))))))</f>
        <v>0</v>
      </c>
      <c r="L27" s="54">
        <f t="shared" si="4"/>
        <v>1448.9989285714287</v>
      </c>
      <c r="M27" s="54">
        <f t="shared" si="5"/>
        <v>0</v>
      </c>
      <c r="N27" s="55">
        <f t="shared" si="6"/>
        <v>0</v>
      </c>
      <c r="O27" s="54">
        <f t="shared" si="7"/>
        <v>0</v>
      </c>
      <c r="P27" s="3"/>
    </row>
    <row r="28" spans="1:16" ht="16.5">
      <c r="A28" s="207">
        <v>14</v>
      </c>
      <c r="B28" s="161" t="s">
        <v>142</v>
      </c>
      <c r="C28" s="162">
        <v>3</v>
      </c>
      <c r="D28" s="163">
        <v>340</v>
      </c>
      <c r="E28" s="161" t="s">
        <v>78</v>
      </c>
      <c r="F28" s="164" t="s">
        <v>50</v>
      </c>
      <c r="G28" s="164" t="s">
        <v>65</v>
      </c>
      <c r="H28" s="165">
        <v>16.93</v>
      </c>
      <c r="I28" s="164">
        <v>1</v>
      </c>
      <c r="J28" s="160">
        <f>IF(I28&lt;&gt;"",VLOOKUP(I28,Zusammenfassung!$B$17:$C$30,MATCH($E$11,{"V";"S";"SH"},0)+1,FALSE),)</f>
        <v>52.178571428571431</v>
      </c>
      <c r="K28" s="215">
        <f>IF(G28="A",Hilfsblatt!$D$9,IF(G28="B1",Hilfsblatt!$D$10,IF(G28="B2",Hilfsblatt!$D$11,IF(G28="C1",Hilfsblatt!$D$12,IF(G28="C2",Hilfsblatt!#REF!,IF(G28="D",Hilfsblatt!$D$13,IF(G28="E",Hilfsblatt!#REF!)))))))</f>
        <v>0</v>
      </c>
      <c r="L28" s="54">
        <f t="shared" si="4"/>
        <v>883.3832142857143</v>
      </c>
      <c r="M28" s="54">
        <f t="shared" si="5"/>
        <v>0</v>
      </c>
      <c r="N28" s="55">
        <f t="shared" si="6"/>
        <v>0</v>
      </c>
      <c r="O28" s="54">
        <f t="shared" si="7"/>
        <v>0</v>
      </c>
      <c r="P28" s="3"/>
    </row>
    <row r="29" spans="1:16" ht="16.5">
      <c r="A29" s="207">
        <v>15</v>
      </c>
      <c r="B29" s="161" t="s">
        <v>142</v>
      </c>
      <c r="C29" s="162">
        <v>3</v>
      </c>
      <c r="D29" s="163">
        <v>341</v>
      </c>
      <c r="E29" s="161" t="s">
        <v>78</v>
      </c>
      <c r="F29" s="164" t="s">
        <v>50</v>
      </c>
      <c r="G29" s="164" t="s">
        <v>65</v>
      </c>
      <c r="H29" s="165">
        <v>16.96</v>
      </c>
      <c r="I29" s="164">
        <v>1</v>
      </c>
      <c r="J29" s="160">
        <f>IF(I29&lt;&gt;"",VLOOKUP(I29,Zusammenfassung!$B$17:$C$30,MATCH($E$11,{"V";"S";"SH"},0)+1,FALSE),)</f>
        <v>52.178571428571431</v>
      </c>
      <c r="K29" s="215">
        <f>IF(G29="A",Hilfsblatt!$D$9,IF(G29="B1",Hilfsblatt!$D$10,IF(G29="B2",Hilfsblatt!$D$11,IF(G29="C1",Hilfsblatt!$D$12,IF(G29="C2",Hilfsblatt!#REF!,IF(G29="D",Hilfsblatt!$D$13,IF(G29="E",Hilfsblatt!#REF!)))))))</f>
        <v>0</v>
      </c>
      <c r="L29" s="54">
        <f t="shared" si="4"/>
        <v>884.94857142857154</v>
      </c>
      <c r="M29" s="54">
        <f t="shared" si="5"/>
        <v>0</v>
      </c>
      <c r="N29" s="55">
        <f t="shared" si="6"/>
        <v>0</v>
      </c>
      <c r="O29" s="54">
        <f t="shared" si="7"/>
        <v>0</v>
      </c>
      <c r="P29" s="3"/>
    </row>
    <row r="30" spans="1:16" ht="16.5">
      <c r="A30" s="207">
        <v>16</v>
      </c>
      <c r="B30" s="161" t="s">
        <v>142</v>
      </c>
      <c r="C30" s="162">
        <v>3</v>
      </c>
      <c r="D30" s="163">
        <v>342</v>
      </c>
      <c r="E30" s="161" t="s">
        <v>78</v>
      </c>
      <c r="F30" s="164" t="s">
        <v>50</v>
      </c>
      <c r="G30" s="164" t="s">
        <v>65</v>
      </c>
      <c r="H30" s="165">
        <v>22.78</v>
      </c>
      <c r="I30" s="164">
        <v>1</v>
      </c>
      <c r="J30" s="160">
        <f>IF(I30&lt;&gt;"",VLOOKUP(I30,Zusammenfassung!$B$17:$C$30,MATCH($E$11,{"V";"S";"SH"},0)+1,FALSE),)</f>
        <v>52.178571428571431</v>
      </c>
      <c r="K30" s="215">
        <f>IF(G30="A",Hilfsblatt!$D$9,IF(G30="B1",Hilfsblatt!$D$10,IF(G30="B2",Hilfsblatt!$D$11,IF(G30="C1",Hilfsblatt!$D$12,IF(G30="C2",Hilfsblatt!#REF!,IF(G30="D",Hilfsblatt!$D$13,IF(G30="E",Hilfsblatt!#REF!)))))))</f>
        <v>0</v>
      </c>
      <c r="L30" s="54">
        <f t="shared" si="4"/>
        <v>1188.6278571428572</v>
      </c>
      <c r="M30" s="54">
        <f t="shared" si="5"/>
        <v>0</v>
      </c>
      <c r="N30" s="55">
        <f t="shared" si="6"/>
        <v>0</v>
      </c>
      <c r="O30" s="54">
        <f t="shared" si="7"/>
        <v>0</v>
      </c>
      <c r="P30" s="3"/>
    </row>
    <row r="31" spans="1:16" ht="16.5">
      <c r="A31" s="207">
        <v>17</v>
      </c>
      <c r="B31" s="161" t="s">
        <v>142</v>
      </c>
      <c r="C31" s="162">
        <v>3</v>
      </c>
      <c r="D31" s="163">
        <v>343</v>
      </c>
      <c r="E31" s="161" t="s">
        <v>78</v>
      </c>
      <c r="F31" s="164" t="s">
        <v>50</v>
      </c>
      <c r="G31" s="164" t="s">
        <v>65</v>
      </c>
      <c r="H31" s="165">
        <v>23.8</v>
      </c>
      <c r="I31" s="164">
        <v>1</v>
      </c>
      <c r="J31" s="160">
        <f>IF(I31&lt;&gt;"",VLOOKUP(I31,Zusammenfassung!$B$17:$C$30,MATCH($E$11,{"V";"S";"SH"},0)+1,FALSE),)</f>
        <v>52.178571428571431</v>
      </c>
      <c r="K31" s="215">
        <f>IF(G31="A",Hilfsblatt!$D$9,IF(G31="B1",Hilfsblatt!$D$10,IF(G31="B2",Hilfsblatt!$D$11,IF(G31="C1",Hilfsblatt!$D$12,IF(G31="C2",Hilfsblatt!#REF!,IF(G31="D",Hilfsblatt!$D$13,IF(G31="E",Hilfsblatt!#REF!)))))))</f>
        <v>0</v>
      </c>
      <c r="L31" s="54">
        <f t="shared" si="4"/>
        <v>1241.8500000000001</v>
      </c>
      <c r="M31" s="54">
        <f t="shared" si="5"/>
        <v>0</v>
      </c>
      <c r="N31" s="55">
        <f t="shared" si="6"/>
        <v>0</v>
      </c>
      <c r="O31" s="54">
        <f t="shared" si="7"/>
        <v>0</v>
      </c>
      <c r="P31" s="3"/>
    </row>
    <row r="32" spans="1:16" ht="16.5">
      <c r="A32" s="207">
        <v>18</v>
      </c>
      <c r="B32" s="161" t="s">
        <v>142</v>
      </c>
      <c r="C32" s="162">
        <v>3</v>
      </c>
      <c r="D32" s="163">
        <v>344</v>
      </c>
      <c r="E32" s="161" t="s">
        <v>78</v>
      </c>
      <c r="F32" s="164" t="s">
        <v>50</v>
      </c>
      <c r="G32" s="164" t="s">
        <v>65</v>
      </c>
      <c r="H32" s="165">
        <v>20.77</v>
      </c>
      <c r="I32" s="164">
        <v>1</v>
      </c>
      <c r="J32" s="160">
        <f>IF(I32&lt;&gt;"",VLOOKUP(I32,Zusammenfassung!$B$17:$C$30,MATCH($E$11,{"V";"S";"SH"},0)+1,FALSE),)</f>
        <v>52.178571428571431</v>
      </c>
      <c r="K32" s="215">
        <f>IF(G32="A",Hilfsblatt!$D$9,IF(G32="B1",Hilfsblatt!$D$10,IF(G32="B2",Hilfsblatt!$D$11,IF(G32="C1",Hilfsblatt!$D$12,IF(G32="C2",Hilfsblatt!#REF!,IF(G32="D",Hilfsblatt!$D$13,IF(G32="E",Hilfsblatt!#REF!)))))))</f>
        <v>0</v>
      </c>
      <c r="L32" s="54">
        <f t="shared" si="4"/>
        <v>1083.7489285714287</v>
      </c>
      <c r="M32" s="54">
        <f t="shared" si="5"/>
        <v>0</v>
      </c>
      <c r="N32" s="55">
        <f t="shared" si="6"/>
        <v>0</v>
      </c>
      <c r="O32" s="54">
        <f t="shared" si="7"/>
        <v>0</v>
      </c>
      <c r="P32" s="3"/>
    </row>
    <row r="33" spans="1:16" ht="16.5">
      <c r="A33" s="207">
        <v>19</v>
      </c>
      <c r="B33" s="161" t="s">
        <v>142</v>
      </c>
      <c r="C33" s="162">
        <v>3</v>
      </c>
      <c r="D33" s="163">
        <v>345</v>
      </c>
      <c r="E33" s="161" t="s">
        <v>78</v>
      </c>
      <c r="F33" s="164" t="s">
        <v>50</v>
      </c>
      <c r="G33" s="164" t="s">
        <v>65</v>
      </c>
      <c r="H33" s="165">
        <v>16.98</v>
      </c>
      <c r="I33" s="164">
        <v>1</v>
      </c>
      <c r="J33" s="160">
        <f>IF(I33&lt;&gt;"",VLOOKUP(I33,Zusammenfassung!$B$17:$C$30,MATCH($E$11,{"V";"S";"SH"},0)+1,FALSE),)</f>
        <v>52.178571428571431</v>
      </c>
      <c r="K33" s="215">
        <f>IF(G33="A",Hilfsblatt!$D$9,IF(G33="B1",Hilfsblatt!$D$10,IF(G33="B2",Hilfsblatt!$D$11,IF(G33="C1",Hilfsblatt!$D$12,IF(G33="C2",Hilfsblatt!#REF!,IF(G33="D",Hilfsblatt!$D$13,IF(G33="E",Hilfsblatt!#REF!)))))))</f>
        <v>0</v>
      </c>
      <c r="L33" s="54">
        <f t="shared" si="4"/>
        <v>885.99214285714288</v>
      </c>
      <c r="M33" s="54">
        <f t="shared" si="5"/>
        <v>0</v>
      </c>
      <c r="N33" s="55">
        <f t="shared" si="6"/>
        <v>0</v>
      </c>
      <c r="O33" s="54">
        <f t="shared" si="7"/>
        <v>0</v>
      </c>
      <c r="P33" s="3"/>
    </row>
    <row r="34" spans="1:16" ht="16.5">
      <c r="A34" s="207">
        <v>20</v>
      </c>
      <c r="B34" s="161" t="s">
        <v>142</v>
      </c>
      <c r="C34" s="162">
        <v>3</v>
      </c>
      <c r="D34" s="163">
        <v>346</v>
      </c>
      <c r="E34" s="161" t="s">
        <v>78</v>
      </c>
      <c r="F34" s="164" t="s">
        <v>50</v>
      </c>
      <c r="G34" s="164" t="s">
        <v>65</v>
      </c>
      <c r="H34" s="165">
        <v>16.350000000000001</v>
      </c>
      <c r="I34" s="164">
        <v>1</v>
      </c>
      <c r="J34" s="160">
        <f>IF(I34&lt;&gt;"",VLOOKUP(I34,Zusammenfassung!$B$17:$C$30,MATCH($E$11,{"V";"S";"SH"},0)+1,FALSE),)</f>
        <v>52.178571428571431</v>
      </c>
      <c r="K34" s="215">
        <f>IF(G34="A",Hilfsblatt!$D$9,IF(G34="B1",Hilfsblatt!$D$10,IF(G34="B2",Hilfsblatt!$D$11,IF(G34="C1",Hilfsblatt!$D$12,IF(G34="C2",Hilfsblatt!#REF!,IF(G34="D",Hilfsblatt!$D$13,IF(G34="E",Hilfsblatt!#REF!)))))))</f>
        <v>0</v>
      </c>
      <c r="L34" s="54">
        <f t="shared" si="4"/>
        <v>853.11964285714294</v>
      </c>
      <c r="M34" s="54">
        <f t="shared" si="5"/>
        <v>0</v>
      </c>
      <c r="N34" s="55">
        <f t="shared" si="6"/>
        <v>0</v>
      </c>
      <c r="O34" s="54">
        <f t="shared" si="7"/>
        <v>0</v>
      </c>
      <c r="P34" s="3"/>
    </row>
    <row r="35" spans="1:16" ht="30">
      <c r="A35" s="207">
        <v>21</v>
      </c>
      <c r="B35" s="161" t="s">
        <v>142</v>
      </c>
      <c r="C35" s="162">
        <v>3</v>
      </c>
      <c r="D35" s="163" t="s">
        <v>169</v>
      </c>
      <c r="E35" s="161" t="s">
        <v>36</v>
      </c>
      <c r="F35" s="164" t="s">
        <v>170</v>
      </c>
      <c r="G35" s="164" t="s">
        <v>66</v>
      </c>
      <c r="H35" s="165">
        <v>5.0999999999999996</v>
      </c>
      <c r="I35" s="164">
        <v>5</v>
      </c>
      <c r="J35" s="160">
        <f>IF(I35&lt;&gt;"",VLOOKUP(I35,Zusammenfassung!$B$17:$C$30,MATCH($E$11,{"V";"S";"SH"},0)+1,FALSE),)</f>
        <v>250</v>
      </c>
      <c r="K35" s="215">
        <f>IF(G35="A",Hilfsblatt!$D$9,IF(G35="B1",Hilfsblatt!$D$10,IF(G35="B2",Hilfsblatt!$D$11,IF(G35="C1",Hilfsblatt!$D$12,IF(G35="C2",Hilfsblatt!#REF!,IF(G35="D",Hilfsblatt!$D$13,IF(G35="E",Hilfsblatt!#REF!)))))))</f>
        <v>0</v>
      </c>
      <c r="L35" s="54">
        <f t="shared" si="4"/>
        <v>1275</v>
      </c>
      <c r="M35" s="54">
        <f t="shared" si="5"/>
        <v>0</v>
      </c>
      <c r="N35" s="55">
        <f t="shared" si="6"/>
        <v>0</v>
      </c>
      <c r="O35" s="54">
        <f t="shared" si="7"/>
        <v>0</v>
      </c>
      <c r="P35" s="3"/>
    </row>
    <row r="36" spans="1:16" ht="16.5">
      <c r="A36" s="207">
        <v>22</v>
      </c>
      <c r="B36" s="161" t="s">
        <v>142</v>
      </c>
      <c r="C36" s="162">
        <v>3</v>
      </c>
      <c r="D36" s="163" t="s">
        <v>171</v>
      </c>
      <c r="E36" s="161" t="s">
        <v>39</v>
      </c>
      <c r="F36" s="164" t="s">
        <v>50</v>
      </c>
      <c r="G36" s="164" t="s">
        <v>142</v>
      </c>
      <c r="H36" s="165">
        <v>94.72</v>
      </c>
      <c r="I36" s="164">
        <v>2</v>
      </c>
      <c r="J36" s="160">
        <f>IF(I36&lt;&gt;"",VLOOKUP(I36,Zusammenfassung!$B$17:$C$30,MATCH($E$11,{"V";"S";"SH"},0)+1,FALSE),)</f>
        <v>100</v>
      </c>
      <c r="K36" s="215" t="str">
        <f>IF(G36="A",Hilfsblatt!$D$9,IF(G36="B1",Hilfsblatt!$D$10,IF(G36="B2",Hilfsblatt!$D$11,IF(G36="C1",Hilfsblatt!$D$12,IF(G36="C2",Hilfsblatt!#REF!,IF(G36="D",Hilfsblatt!$D$13,IF(G36="E",Hilfsblatt!#REF!)))))))</f>
        <v xml:space="preserve"> </v>
      </c>
      <c r="L36" s="54">
        <f t="shared" si="4"/>
        <v>9472</v>
      </c>
      <c r="M36" s="54">
        <f t="shared" si="5"/>
        <v>0</v>
      </c>
      <c r="N36" s="55">
        <f t="shared" si="6"/>
        <v>0</v>
      </c>
      <c r="O36" s="54">
        <f t="shared" si="7"/>
        <v>0</v>
      </c>
      <c r="P36" s="3"/>
    </row>
    <row r="37" spans="1:16" ht="16.5">
      <c r="A37" s="207">
        <v>23</v>
      </c>
      <c r="B37" s="161" t="s">
        <v>142</v>
      </c>
      <c r="C37" s="162">
        <v>4</v>
      </c>
      <c r="D37" s="163" t="s">
        <v>172</v>
      </c>
      <c r="E37" s="161" t="s">
        <v>76</v>
      </c>
      <c r="F37" s="164" t="s">
        <v>27</v>
      </c>
      <c r="G37" s="164" t="s">
        <v>142</v>
      </c>
      <c r="H37" s="165">
        <v>23.58</v>
      </c>
      <c r="I37" s="164">
        <v>2</v>
      </c>
      <c r="J37" s="160">
        <f>IF(I37&lt;&gt;"",VLOOKUP(I37,Zusammenfassung!$B$17:$C$30,MATCH($E$11,{"V";"S";"SH"},0)+1,FALSE),)</f>
        <v>100</v>
      </c>
      <c r="K37" s="215" t="str">
        <f>IF(G37="A",Hilfsblatt!$D$9,IF(G37="B1",Hilfsblatt!$D$10,IF(G37="B2",Hilfsblatt!$D$11,IF(G37="C1",Hilfsblatt!$D$12,IF(G37="C2",Hilfsblatt!#REF!,IF(G37="D",Hilfsblatt!$D$13,IF(G37="E",Hilfsblatt!#REF!)))))))</f>
        <v xml:space="preserve"> </v>
      </c>
      <c r="L37" s="54">
        <f t="shared" si="4"/>
        <v>2358</v>
      </c>
      <c r="M37" s="54">
        <f t="shared" si="5"/>
        <v>0</v>
      </c>
      <c r="N37" s="55">
        <f t="shared" si="6"/>
        <v>0</v>
      </c>
      <c r="O37" s="54">
        <f t="shared" si="7"/>
        <v>0</v>
      </c>
      <c r="P37" s="3"/>
    </row>
    <row r="38" spans="1:16" ht="16.5">
      <c r="A38" s="207">
        <v>24</v>
      </c>
      <c r="B38" s="161" t="s">
        <v>142</v>
      </c>
      <c r="C38" s="162">
        <v>4</v>
      </c>
      <c r="D38" s="163">
        <v>430</v>
      </c>
      <c r="E38" s="161" t="s">
        <v>78</v>
      </c>
      <c r="F38" s="164" t="s">
        <v>50</v>
      </c>
      <c r="G38" s="164" t="s">
        <v>65</v>
      </c>
      <c r="H38" s="165">
        <v>22.56</v>
      </c>
      <c r="I38" s="164">
        <v>1</v>
      </c>
      <c r="J38" s="160">
        <f>IF(I38&lt;&gt;"",VLOOKUP(I38,Zusammenfassung!$B$17:$C$30,MATCH($E$11,{"V";"S";"SH"},0)+1,FALSE),)</f>
        <v>52.178571428571431</v>
      </c>
      <c r="K38" s="215">
        <f>IF(G38="A",Hilfsblatt!$D$9,IF(G38="B1",Hilfsblatt!$D$10,IF(G38="B2",Hilfsblatt!$D$11,IF(G38="C1",Hilfsblatt!$D$12,IF(G38="C2",Hilfsblatt!#REF!,IF(G38="D",Hilfsblatt!$D$13,IF(G38="E",Hilfsblatt!#REF!)))))))</f>
        <v>0</v>
      </c>
      <c r="L38" s="54">
        <f t="shared" si="4"/>
        <v>1177.1485714285714</v>
      </c>
      <c r="M38" s="54">
        <f t="shared" si="5"/>
        <v>0</v>
      </c>
      <c r="N38" s="55">
        <f t="shared" si="6"/>
        <v>0</v>
      </c>
      <c r="O38" s="54">
        <f t="shared" si="7"/>
        <v>0</v>
      </c>
      <c r="P38" s="3"/>
    </row>
    <row r="39" spans="1:16" ht="16.5">
      <c r="A39" s="207">
        <v>25</v>
      </c>
      <c r="B39" s="161" t="s">
        <v>142</v>
      </c>
      <c r="C39" s="162">
        <v>4</v>
      </c>
      <c r="D39" s="163">
        <v>431</v>
      </c>
      <c r="E39" s="161" t="s">
        <v>78</v>
      </c>
      <c r="F39" s="164" t="s">
        <v>50</v>
      </c>
      <c r="G39" s="164" t="s">
        <v>65</v>
      </c>
      <c r="H39" s="165">
        <v>21.64</v>
      </c>
      <c r="I39" s="164">
        <v>1</v>
      </c>
      <c r="J39" s="160">
        <f>IF(I39&lt;&gt;"",VLOOKUP(I39,Zusammenfassung!$B$17:$C$30,MATCH($E$11,{"V";"S";"SH"},0)+1,FALSE),)</f>
        <v>52.178571428571431</v>
      </c>
      <c r="K39" s="215">
        <f>IF(G39="A",Hilfsblatt!$D$9,IF(G39="B1",Hilfsblatt!$D$10,IF(G39="B2",Hilfsblatt!$D$11,IF(G39="C1",Hilfsblatt!$D$12,IF(G39="C2",Hilfsblatt!#REF!,IF(G39="D",Hilfsblatt!$D$13,IF(G39="E",Hilfsblatt!#REF!)))))))</f>
        <v>0</v>
      </c>
      <c r="L39" s="54">
        <f t="shared" si="4"/>
        <v>1129.1442857142858</v>
      </c>
      <c r="M39" s="54">
        <f t="shared" si="5"/>
        <v>0</v>
      </c>
      <c r="N39" s="55">
        <f t="shared" si="6"/>
        <v>0</v>
      </c>
      <c r="O39" s="54">
        <f t="shared" si="7"/>
        <v>0</v>
      </c>
      <c r="P39" s="3"/>
    </row>
    <row r="40" spans="1:16" ht="16.5">
      <c r="A40" s="207">
        <v>26</v>
      </c>
      <c r="B40" s="161" t="s">
        <v>142</v>
      </c>
      <c r="C40" s="162">
        <v>4</v>
      </c>
      <c r="D40" s="163">
        <v>432</v>
      </c>
      <c r="E40" s="161" t="s">
        <v>78</v>
      </c>
      <c r="F40" s="164" t="s">
        <v>50</v>
      </c>
      <c r="G40" s="164" t="s">
        <v>65</v>
      </c>
      <c r="H40" s="165">
        <v>22.84</v>
      </c>
      <c r="I40" s="164">
        <v>1</v>
      </c>
      <c r="J40" s="160">
        <f>IF(I40&lt;&gt;"",VLOOKUP(I40,Zusammenfassung!$B$17:$C$30,MATCH($E$11,{"V";"S";"SH"},0)+1,FALSE),)</f>
        <v>52.178571428571431</v>
      </c>
      <c r="K40" s="215">
        <f>IF(G40="A",Hilfsblatt!$D$9,IF(G40="B1",Hilfsblatt!$D$10,IF(G40="B2",Hilfsblatt!$D$11,IF(G40="C1",Hilfsblatt!$D$12,IF(G40="C2",Hilfsblatt!#REF!,IF(G40="D",Hilfsblatt!$D$13,IF(G40="E",Hilfsblatt!#REF!)))))))</f>
        <v>0</v>
      </c>
      <c r="L40" s="54">
        <f t="shared" si="4"/>
        <v>1191.7585714285715</v>
      </c>
      <c r="M40" s="54">
        <f t="shared" si="5"/>
        <v>0</v>
      </c>
      <c r="N40" s="55">
        <f t="shared" si="6"/>
        <v>0</v>
      </c>
      <c r="O40" s="54">
        <f t="shared" si="7"/>
        <v>0</v>
      </c>
      <c r="P40" s="3"/>
    </row>
    <row r="41" spans="1:16" ht="16.5">
      <c r="A41" s="207">
        <v>27</v>
      </c>
      <c r="B41" s="161" t="s">
        <v>142</v>
      </c>
      <c r="C41" s="162">
        <v>4</v>
      </c>
      <c r="D41" s="163">
        <v>433</v>
      </c>
      <c r="E41" s="161" t="s">
        <v>78</v>
      </c>
      <c r="F41" s="164" t="s">
        <v>50</v>
      </c>
      <c r="G41" s="164" t="s">
        <v>65</v>
      </c>
      <c r="H41" s="165">
        <v>16.98</v>
      </c>
      <c r="I41" s="164">
        <v>1</v>
      </c>
      <c r="J41" s="160">
        <f>IF(I41&lt;&gt;"",VLOOKUP(I41,Zusammenfassung!$B$17:$C$30,MATCH($E$11,{"V";"S";"SH"},0)+1,FALSE),)</f>
        <v>52.178571428571431</v>
      </c>
      <c r="K41" s="215">
        <f>IF(G41="A",Hilfsblatt!$D$9,IF(G41="B1",Hilfsblatt!$D$10,IF(G41="B2",Hilfsblatt!$D$11,IF(G41="C1",Hilfsblatt!$D$12,IF(G41="C2",Hilfsblatt!#REF!,IF(G41="D",Hilfsblatt!$D$13,IF(G41="E",Hilfsblatt!#REF!)))))))</f>
        <v>0</v>
      </c>
      <c r="L41" s="54">
        <f t="shared" si="4"/>
        <v>885.99214285714288</v>
      </c>
      <c r="M41" s="54">
        <f t="shared" si="5"/>
        <v>0</v>
      </c>
      <c r="N41" s="55">
        <f t="shared" si="6"/>
        <v>0</v>
      </c>
      <c r="O41" s="54">
        <f t="shared" si="7"/>
        <v>0</v>
      </c>
      <c r="P41" s="3"/>
    </row>
    <row r="42" spans="1:16" ht="16.5">
      <c r="A42" s="207">
        <v>28</v>
      </c>
      <c r="B42" s="161" t="s">
        <v>142</v>
      </c>
      <c r="C42" s="162">
        <v>4</v>
      </c>
      <c r="D42" s="163">
        <v>434</v>
      </c>
      <c r="E42" s="161" t="s">
        <v>78</v>
      </c>
      <c r="F42" s="164" t="s">
        <v>50</v>
      </c>
      <c r="G42" s="164" t="s">
        <v>65</v>
      </c>
      <c r="H42" s="165">
        <v>16.82</v>
      </c>
      <c r="I42" s="164">
        <v>1</v>
      </c>
      <c r="J42" s="160">
        <f>IF(I42&lt;&gt;"",VLOOKUP(I42,Zusammenfassung!$B$17:$C$30,MATCH($E$11,{"V";"S";"SH"},0)+1,FALSE),)</f>
        <v>52.178571428571431</v>
      </c>
      <c r="K42" s="215">
        <f>IF(G42="A",Hilfsblatt!$D$9,IF(G42="B1",Hilfsblatt!$D$10,IF(G42="B2",Hilfsblatt!$D$11,IF(G42="C1",Hilfsblatt!$D$12,IF(G42="C2",Hilfsblatt!#REF!,IF(G42="D",Hilfsblatt!$D$13,IF(G42="E",Hilfsblatt!#REF!)))))))</f>
        <v>0</v>
      </c>
      <c r="L42" s="54">
        <f t="shared" si="4"/>
        <v>877.64357142857148</v>
      </c>
      <c r="M42" s="54">
        <f t="shared" si="5"/>
        <v>0</v>
      </c>
      <c r="N42" s="55">
        <f t="shared" si="6"/>
        <v>0</v>
      </c>
      <c r="O42" s="54">
        <f t="shared" si="7"/>
        <v>0</v>
      </c>
      <c r="P42" s="3"/>
    </row>
    <row r="43" spans="1:16" ht="16.5">
      <c r="A43" s="207">
        <v>29</v>
      </c>
      <c r="B43" s="161" t="s">
        <v>142</v>
      </c>
      <c r="C43" s="162">
        <v>4</v>
      </c>
      <c r="D43" s="163">
        <v>435</v>
      </c>
      <c r="E43" s="161" t="s">
        <v>78</v>
      </c>
      <c r="F43" s="164" t="s">
        <v>50</v>
      </c>
      <c r="G43" s="164" t="s">
        <v>65</v>
      </c>
      <c r="H43" s="165">
        <v>16.82</v>
      </c>
      <c r="I43" s="164">
        <v>1</v>
      </c>
      <c r="J43" s="160">
        <f>IF(I43&lt;&gt;"",VLOOKUP(I43,Zusammenfassung!$B$17:$C$30,MATCH($E$11,{"V";"S";"SH"},0)+1,FALSE),)</f>
        <v>52.178571428571431</v>
      </c>
      <c r="K43" s="215">
        <f>IF(G43="A",Hilfsblatt!$D$9,IF(G43="B1",Hilfsblatt!$D$10,IF(G43="B2",Hilfsblatt!$D$11,IF(G43="C1",Hilfsblatt!$D$12,IF(G43="C2",Hilfsblatt!#REF!,IF(G43="D",Hilfsblatt!$D$13,IF(G43="E",Hilfsblatt!#REF!)))))))</f>
        <v>0</v>
      </c>
      <c r="L43" s="54">
        <f t="shared" si="4"/>
        <v>877.64357142857148</v>
      </c>
      <c r="M43" s="54">
        <f t="shared" si="5"/>
        <v>0</v>
      </c>
      <c r="N43" s="55">
        <f t="shared" si="6"/>
        <v>0</v>
      </c>
      <c r="O43" s="54">
        <f t="shared" si="7"/>
        <v>0</v>
      </c>
      <c r="P43" s="3"/>
    </row>
    <row r="44" spans="1:16" ht="16.5">
      <c r="A44" s="207">
        <v>30</v>
      </c>
      <c r="B44" s="161" t="s">
        <v>142</v>
      </c>
      <c r="C44" s="162">
        <v>4</v>
      </c>
      <c r="D44" s="163">
        <v>436</v>
      </c>
      <c r="E44" s="161" t="s">
        <v>78</v>
      </c>
      <c r="F44" s="164" t="s">
        <v>50</v>
      </c>
      <c r="G44" s="164" t="s">
        <v>65</v>
      </c>
      <c r="H44" s="165">
        <v>22.78</v>
      </c>
      <c r="I44" s="164">
        <v>1</v>
      </c>
      <c r="J44" s="160">
        <f>IF(I44&lt;&gt;"",VLOOKUP(I44,Zusammenfassung!$B$17:$C$30,MATCH($E$11,{"V";"S";"SH"},0)+1,FALSE),)</f>
        <v>52.178571428571431</v>
      </c>
      <c r="K44" s="215">
        <f>IF(G44="A",Hilfsblatt!$D$9,IF(G44="B1",Hilfsblatt!$D$10,IF(G44="B2",Hilfsblatt!$D$11,IF(G44="C1",Hilfsblatt!$D$12,IF(G44="C2",Hilfsblatt!#REF!,IF(G44="D",Hilfsblatt!$D$13,IF(G44="E",Hilfsblatt!#REF!)))))))</f>
        <v>0</v>
      </c>
      <c r="L44" s="54">
        <f t="shared" si="4"/>
        <v>1188.6278571428572</v>
      </c>
      <c r="M44" s="54">
        <f t="shared" si="5"/>
        <v>0</v>
      </c>
      <c r="N44" s="55">
        <f t="shared" si="6"/>
        <v>0</v>
      </c>
      <c r="O44" s="54">
        <f t="shared" si="7"/>
        <v>0</v>
      </c>
      <c r="P44" s="3"/>
    </row>
    <row r="45" spans="1:16" ht="16.5">
      <c r="A45" s="207">
        <v>31</v>
      </c>
      <c r="B45" s="161" t="s">
        <v>142</v>
      </c>
      <c r="C45" s="162">
        <v>4</v>
      </c>
      <c r="D45" s="163">
        <v>437</v>
      </c>
      <c r="E45" s="161" t="s">
        <v>78</v>
      </c>
      <c r="F45" s="164" t="s">
        <v>50</v>
      </c>
      <c r="G45" s="164" t="s">
        <v>65</v>
      </c>
      <c r="H45" s="165">
        <v>16.98</v>
      </c>
      <c r="I45" s="164">
        <v>1</v>
      </c>
      <c r="J45" s="160">
        <f>IF(I45&lt;&gt;"",VLOOKUP(I45,Zusammenfassung!$B$17:$C$30,MATCH($E$11,{"V";"S";"SH"},0)+1,FALSE),)</f>
        <v>52.178571428571431</v>
      </c>
      <c r="K45" s="215">
        <f>IF(G45="A",Hilfsblatt!$D$9,IF(G45="B1",Hilfsblatt!$D$10,IF(G45="B2",Hilfsblatt!$D$11,IF(G45="C1",Hilfsblatt!$D$12,IF(G45="C2",Hilfsblatt!#REF!,IF(G45="D",Hilfsblatt!$D$13,IF(G45="E",Hilfsblatt!#REF!)))))))</f>
        <v>0</v>
      </c>
      <c r="L45" s="54">
        <f t="shared" si="4"/>
        <v>885.99214285714288</v>
      </c>
      <c r="M45" s="54">
        <f t="shared" si="5"/>
        <v>0</v>
      </c>
      <c r="N45" s="55">
        <f t="shared" si="6"/>
        <v>0</v>
      </c>
      <c r="O45" s="54">
        <f t="shared" si="7"/>
        <v>0</v>
      </c>
      <c r="P45" s="3"/>
    </row>
    <row r="46" spans="1:16" ht="16.5">
      <c r="A46" s="207">
        <v>32</v>
      </c>
      <c r="B46" s="161" t="s">
        <v>142</v>
      </c>
      <c r="C46" s="162">
        <v>4</v>
      </c>
      <c r="D46" s="163">
        <v>438</v>
      </c>
      <c r="E46" s="161" t="s">
        <v>78</v>
      </c>
      <c r="F46" s="164" t="s">
        <v>50</v>
      </c>
      <c r="G46" s="164" t="s">
        <v>65</v>
      </c>
      <c r="H46" s="165">
        <v>16.93</v>
      </c>
      <c r="I46" s="164">
        <v>1</v>
      </c>
      <c r="J46" s="160">
        <f>IF(I46&lt;&gt;"",VLOOKUP(I46,Zusammenfassung!$B$17:$C$30,MATCH($E$11,{"V";"S";"SH"},0)+1,FALSE),)</f>
        <v>52.178571428571431</v>
      </c>
      <c r="K46" s="215">
        <f>IF(G46="A",Hilfsblatt!$D$9,IF(G46="B1",Hilfsblatt!$D$10,IF(G46="B2",Hilfsblatt!$D$11,IF(G46="C1",Hilfsblatt!$D$12,IF(G46="C2",Hilfsblatt!#REF!,IF(G46="D",Hilfsblatt!$D$13,IF(G46="E",Hilfsblatt!#REF!)))))))</f>
        <v>0</v>
      </c>
      <c r="L46" s="54">
        <f t="shared" si="4"/>
        <v>883.3832142857143</v>
      </c>
      <c r="M46" s="54">
        <f t="shared" si="5"/>
        <v>0</v>
      </c>
      <c r="N46" s="55">
        <f t="shared" si="6"/>
        <v>0</v>
      </c>
      <c r="O46" s="54">
        <f t="shared" si="7"/>
        <v>0</v>
      </c>
      <c r="P46" s="3"/>
    </row>
    <row r="47" spans="1:16" ht="16.5">
      <c r="A47" s="207">
        <v>33</v>
      </c>
      <c r="B47" s="161" t="s">
        <v>142</v>
      </c>
      <c r="C47" s="162">
        <v>4</v>
      </c>
      <c r="D47" s="163">
        <v>439</v>
      </c>
      <c r="E47" s="161" t="s">
        <v>78</v>
      </c>
      <c r="F47" s="164" t="s">
        <v>50</v>
      </c>
      <c r="G47" s="164" t="s">
        <v>65</v>
      </c>
      <c r="H47" s="165">
        <v>27.77</v>
      </c>
      <c r="I47" s="164">
        <v>1</v>
      </c>
      <c r="J47" s="160">
        <f>IF(I47&lt;&gt;"",VLOOKUP(I47,Zusammenfassung!$B$17:$C$30,MATCH($E$11,{"V";"S";"SH"},0)+1,FALSE),)</f>
        <v>52.178571428571431</v>
      </c>
      <c r="K47" s="215">
        <f>IF(G47="A",Hilfsblatt!$D$9,IF(G47="B1",Hilfsblatt!$D$10,IF(G47="B2",Hilfsblatt!$D$11,IF(G47="C1",Hilfsblatt!$D$12,IF(G47="C2",Hilfsblatt!#REF!,IF(G47="D",Hilfsblatt!$D$13,IF(G47="E",Hilfsblatt!#REF!)))))))</f>
        <v>0</v>
      </c>
      <c r="L47" s="54">
        <f t="shared" si="4"/>
        <v>1448.9989285714287</v>
      </c>
      <c r="M47" s="54">
        <f t="shared" si="5"/>
        <v>0</v>
      </c>
      <c r="N47" s="55">
        <f t="shared" si="6"/>
        <v>0</v>
      </c>
      <c r="O47" s="54">
        <f t="shared" si="7"/>
        <v>0</v>
      </c>
      <c r="P47" s="3"/>
    </row>
    <row r="48" spans="1:16" ht="16.5">
      <c r="A48" s="207">
        <v>34</v>
      </c>
      <c r="B48" s="161" t="s">
        <v>142</v>
      </c>
      <c r="C48" s="162">
        <v>4</v>
      </c>
      <c r="D48" s="163">
        <v>440</v>
      </c>
      <c r="E48" s="161" t="s">
        <v>78</v>
      </c>
      <c r="F48" s="164" t="s">
        <v>50</v>
      </c>
      <c r="G48" s="164" t="s">
        <v>65</v>
      </c>
      <c r="H48" s="165">
        <v>16.93</v>
      </c>
      <c r="I48" s="164">
        <v>1</v>
      </c>
      <c r="J48" s="160">
        <f>IF(I48&lt;&gt;"",VLOOKUP(I48,Zusammenfassung!$B$17:$C$30,MATCH($E$11,{"V";"S";"SH"},0)+1,FALSE),)</f>
        <v>52.178571428571431</v>
      </c>
      <c r="K48" s="215">
        <f>IF(G48="A",Hilfsblatt!$D$9,IF(G48="B1",Hilfsblatt!$D$10,IF(G48="B2",Hilfsblatt!$D$11,IF(G48="C1",Hilfsblatt!$D$12,IF(G48="C2",Hilfsblatt!#REF!,IF(G48="D",Hilfsblatt!$D$13,IF(G48="E",Hilfsblatt!#REF!)))))))</f>
        <v>0</v>
      </c>
      <c r="L48" s="54">
        <f t="shared" ref="L48:L79" si="8">H48*J48</f>
        <v>883.3832142857143</v>
      </c>
      <c r="M48" s="54">
        <f t="shared" ref="M48:M79" si="9">IFERROR(L48/K48,0)</f>
        <v>0</v>
      </c>
      <c r="N48" s="55">
        <f t="shared" ref="N48:N79" si="10">IF(O48&gt;0,O48/J48,0)</f>
        <v>0</v>
      </c>
      <c r="O48" s="54">
        <f t="shared" ref="O48:O79" si="11">M48*$K$11</f>
        <v>0</v>
      </c>
      <c r="P48" s="3"/>
    </row>
    <row r="49" spans="1:16" ht="16.5">
      <c r="A49" s="207">
        <v>35</v>
      </c>
      <c r="B49" s="161" t="s">
        <v>142</v>
      </c>
      <c r="C49" s="162">
        <v>4</v>
      </c>
      <c r="D49" s="163">
        <v>441</v>
      </c>
      <c r="E49" s="161" t="s">
        <v>78</v>
      </c>
      <c r="F49" s="164" t="s">
        <v>50</v>
      </c>
      <c r="G49" s="164" t="s">
        <v>65</v>
      </c>
      <c r="H49" s="165">
        <v>16.96</v>
      </c>
      <c r="I49" s="164">
        <v>1</v>
      </c>
      <c r="J49" s="160">
        <f>IF(I49&lt;&gt;"",VLOOKUP(I49,Zusammenfassung!$B$17:$C$30,MATCH($E$11,{"V";"S";"SH"},0)+1,FALSE),)</f>
        <v>52.178571428571431</v>
      </c>
      <c r="K49" s="215">
        <f>IF(G49="A",Hilfsblatt!$D$9,IF(G49="B1",Hilfsblatt!$D$10,IF(G49="B2",Hilfsblatt!$D$11,IF(G49="C1",Hilfsblatt!$D$12,IF(G49="C2",Hilfsblatt!#REF!,IF(G49="D",Hilfsblatt!$D$13,IF(G49="E",Hilfsblatt!#REF!)))))))</f>
        <v>0</v>
      </c>
      <c r="L49" s="54">
        <f t="shared" si="8"/>
        <v>884.94857142857154</v>
      </c>
      <c r="M49" s="54">
        <f t="shared" si="9"/>
        <v>0</v>
      </c>
      <c r="N49" s="55">
        <f t="shared" si="10"/>
        <v>0</v>
      </c>
      <c r="O49" s="54">
        <f t="shared" si="11"/>
        <v>0</v>
      </c>
      <c r="P49" s="3"/>
    </row>
    <row r="50" spans="1:16" ht="16.5">
      <c r="A50" s="207">
        <v>36</v>
      </c>
      <c r="B50" s="161" t="s">
        <v>142</v>
      </c>
      <c r="C50" s="162">
        <v>4</v>
      </c>
      <c r="D50" s="163">
        <v>442</v>
      </c>
      <c r="E50" s="161" t="s">
        <v>78</v>
      </c>
      <c r="F50" s="164" t="s">
        <v>50</v>
      </c>
      <c r="G50" s="164" t="s">
        <v>65</v>
      </c>
      <c r="H50" s="165">
        <v>22.78</v>
      </c>
      <c r="I50" s="164">
        <v>1</v>
      </c>
      <c r="J50" s="160">
        <f>IF(I50&lt;&gt;"",VLOOKUP(I50,Zusammenfassung!$B$17:$C$30,MATCH($E$11,{"V";"S";"SH"},0)+1,FALSE),)</f>
        <v>52.178571428571431</v>
      </c>
      <c r="K50" s="215">
        <f>IF(G50="A",Hilfsblatt!$D$9,IF(G50="B1",Hilfsblatt!$D$10,IF(G50="B2",Hilfsblatt!$D$11,IF(G50="C1",Hilfsblatt!$D$12,IF(G50="C2",Hilfsblatt!#REF!,IF(G50="D",Hilfsblatt!$D$13,IF(G50="E",Hilfsblatt!#REF!)))))))</f>
        <v>0</v>
      </c>
      <c r="L50" s="54">
        <f t="shared" si="8"/>
        <v>1188.6278571428572</v>
      </c>
      <c r="M50" s="54">
        <f t="shared" si="9"/>
        <v>0</v>
      </c>
      <c r="N50" s="55">
        <f t="shared" si="10"/>
        <v>0</v>
      </c>
      <c r="O50" s="54">
        <f t="shared" si="11"/>
        <v>0</v>
      </c>
      <c r="P50" s="3"/>
    </row>
    <row r="51" spans="1:16" ht="16.5">
      <c r="A51" s="207">
        <v>37</v>
      </c>
      <c r="B51" s="161" t="s">
        <v>142</v>
      </c>
      <c r="C51" s="162">
        <v>4</v>
      </c>
      <c r="D51" s="163">
        <v>443</v>
      </c>
      <c r="E51" s="161" t="s">
        <v>78</v>
      </c>
      <c r="F51" s="164" t="s">
        <v>50</v>
      </c>
      <c r="G51" s="164" t="s">
        <v>65</v>
      </c>
      <c r="H51" s="165">
        <v>23.8</v>
      </c>
      <c r="I51" s="164">
        <v>1</v>
      </c>
      <c r="J51" s="160">
        <f>IF(I51&lt;&gt;"",VLOOKUP(I51,Zusammenfassung!$B$17:$C$30,MATCH($E$11,{"V";"S";"SH"},0)+1,FALSE),)</f>
        <v>52.178571428571431</v>
      </c>
      <c r="K51" s="215">
        <f>IF(G51="A",Hilfsblatt!$D$9,IF(G51="B1",Hilfsblatt!$D$10,IF(G51="B2",Hilfsblatt!$D$11,IF(G51="C1",Hilfsblatt!$D$12,IF(G51="C2",Hilfsblatt!#REF!,IF(G51="D",Hilfsblatt!$D$13,IF(G51="E",Hilfsblatt!#REF!)))))))</f>
        <v>0</v>
      </c>
      <c r="L51" s="54">
        <f t="shared" si="8"/>
        <v>1241.8500000000001</v>
      </c>
      <c r="M51" s="54">
        <f t="shared" si="9"/>
        <v>0</v>
      </c>
      <c r="N51" s="55">
        <f t="shared" si="10"/>
        <v>0</v>
      </c>
      <c r="O51" s="54">
        <f t="shared" si="11"/>
        <v>0</v>
      </c>
      <c r="P51" s="3"/>
    </row>
    <row r="52" spans="1:16" ht="16.5">
      <c r="A52" s="207">
        <v>38</v>
      </c>
      <c r="B52" s="161" t="s">
        <v>142</v>
      </c>
      <c r="C52" s="162">
        <v>4</v>
      </c>
      <c r="D52" s="163">
        <v>444</v>
      </c>
      <c r="E52" s="161" t="s">
        <v>78</v>
      </c>
      <c r="F52" s="164" t="s">
        <v>50</v>
      </c>
      <c r="G52" s="164" t="s">
        <v>65</v>
      </c>
      <c r="H52" s="165">
        <v>20.77</v>
      </c>
      <c r="I52" s="164">
        <v>1</v>
      </c>
      <c r="J52" s="160">
        <f>IF(I52&lt;&gt;"",VLOOKUP(I52,Zusammenfassung!$B$17:$C$30,MATCH($E$11,{"V";"S";"SH"},0)+1,FALSE),)</f>
        <v>52.178571428571431</v>
      </c>
      <c r="K52" s="215">
        <f>IF(G52="A",Hilfsblatt!$D$9,IF(G52="B1",Hilfsblatt!$D$10,IF(G52="B2",Hilfsblatt!$D$11,IF(G52="C1",Hilfsblatt!$D$12,IF(G52="C2",Hilfsblatt!#REF!,IF(G52="D",Hilfsblatt!$D$13,IF(G52="E",Hilfsblatt!#REF!)))))))</f>
        <v>0</v>
      </c>
      <c r="L52" s="54">
        <f t="shared" si="8"/>
        <v>1083.7489285714287</v>
      </c>
      <c r="M52" s="54">
        <f t="shared" si="9"/>
        <v>0</v>
      </c>
      <c r="N52" s="55">
        <f t="shared" si="10"/>
        <v>0</v>
      </c>
      <c r="O52" s="54">
        <f t="shared" si="11"/>
        <v>0</v>
      </c>
      <c r="P52" s="3"/>
    </row>
    <row r="53" spans="1:16" ht="16.5">
      <c r="A53" s="207">
        <v>39</v>
      </c>
      <c r="B53" s="161" t="s">
        <v>142</v>
      </c>
      <c r="C53" s="162">
        <v>4</v>
      </c>
      <c r="D53" s="163">
        <v>445</v>
      </c>
      <c r="E53" s="161" t="s">
        <v>78</v>
      </c>
      <c r="F53" s="164" t="s">
        <v>50</v>
      </c>
      <c r="G53" s="164" t="s">
        <v>65</v>
      </c>
      <c r="H53" s="165">
        <v>16.98</v>
      </c>
      <c r="I53" s="164">
        <v>1</v>
      </c>
      <c r="J53" s="160">
        <f>IF(I53&lt;&gt;"",VLOOKUP(I53,Zusammenfassung!$B$17:$C$30,MATCH($E$11,{"V";"S";"SH"},0)+1,FALSE),)</f>
        <v>52.178571428571431</v>
      </c>
      <c r="K53" s="215">
        <f>IF(G53="A",Hilfsblatt!$D$9,IF(G53="B1",Hilfsblatt!$D$10,IF(G53="B2",Hilfsblatt!$D$11,IF(G53="C1",Hilfsblatt!$D$12,IF(G53="C2",Hilfsblatt!#REF!,IF(G53="D",Hilfsblatt!$D$13,IF(G53="E",Hilfsblatt!#REF!)))))))</f>
        <v>0</v>
      </c>
      <c r="L53" s="54">
        <f t="shared" si="8"/>
        <v>885.99214285714288</v>
      </c>
      <c r="M53" s="54">
        <f t="shared" si="9"/>
        <v>0</v>
      </c>
      <c r="N53" s="55">
        <f t="shared" si="10"/>
        <v>0</v>
      </c>
      <c r="O53" s="54">
        <f t="shared" si="11"/>
        <v>0</v>
      </c>
      <c r="P53" s="3"/>
    </row>
    <row r="54" spans="1:16" ht="16.5">
      <c r="A54" s="207">
        <v>40</v>
      </c>
      <c r="B54" s="161" t="s">
        <v>142</v>
      </c>
      <c r="C54" s="162">
        <v>4</v>
      </c>
      <c r="D54" s="163">
        <v>446</v>
      </c>
      <c r="E54" s="161" t="s">
        <v>78</v>
      </c>
      <c r="F54" s="164" t="s">
        <v>50</v>
      </c>
      <c r="G54" s="164" t="s">
        <v>65</v>
      </c>
      <c r="H54" s="165">
        <v>16.350000000000001</v>
      </c>
      <c r="I54" s="164">
        <v>1</v>
      </c>
      <c r="J54" s="160">
        <f>IF(I54&lt;&gt;"",VLOOKUP(I54,Zusammenfassung!$B$17:$C$30,MATCH($E$11,{"V";"S";"SH"},0)+1,FALSE),)</f>
        <v>52.178571428571431</v>
      </c>
      <c r="K54" s="215">
        <f>IF(G54="A",Hilfsblatt!$D$9,IF(G54="B1",Hilfsblatt!$D$10,IF(G54="B2",Hilfsblatt!$D$11,IF(G54="C1",Hilfsblatt!$D$12,IF(G54="C2",Hilfsblatt!#REF!,IF(G54="D",Hilfsblatt!$D$13,IF(G54="E",Hilfsblatt!#REF!)))))))</f>
        <v>0</v>
      </c>
      <c r="L54" s="54">
        <f t="shared" si="8"/>
        <v>853.11964285714294</v>
      </c>
      <c r="M54" s="54">
        <f t="shared" si="9"/>
        <v>0</v>
      </c>
      <c r="N54" s="55">
        <f t="shared" si="10"/>
        <v>0</v>
      </c>
      <c r="O54" s="54">
        <f t="shared" si="11"/>
        <v>0</v>
      </c>
      <c r="P54" s="3"/>
    </row>
    <row r="55" spans="1:16" ht="30">
      <c r="A55" s="207">
        <v>41</v>
      </c>
      <c r="B55" s="161" t="s">
        <v>142</v>
      </c>
      <c r="C55" s="162">
        <v>4</v>
      </c>
      <c r="D55" s="163" t="s">
        <v>173</v>
      </c>
      <c r="E55" s="161" t="s">
        <v>36</v>
      </c>
      <c r="F55" s="164" t="s">
        <v>170</v>
      </c>
      <c r="G55" s="164" t="s">
        <v>66</v>
      </c>
      <c r="H55" s="165">
        <v>1.95</v>
      </c>
      <c r="I55" s="164">
        <v>5</v>
      </c>
      <c r="J55" s="160">
        <f>IF(I55&lt;&gt;"",VLOOKUP(I55,Zusammenfassung!$B$17:$C$30,MATCH($E$11,{"V";"S";"SH"},0)+1,FALSE),)</f>
        <v>250</v>
      </c>
      <c r="K55" s="215">
        <f>IF(G55="A",Hilfsblatt!$D$9,IF(G55="B1",Hilfsblatt!$D$10,IF(G55="B2",Hilfsblatt!$D$11,IF(G55="C1",Hilfsblatt!$D$12,IF(G55="C2",Hilfsblatt!#REF!,IF(G55="D",Hilfsblatt!$D$13,IF(G55="E",Hilfsblatt!#REF!)))))))</f>
        <v>0</v>
      </c>
      <c r="L55" s="54">
        <f t="shared" si="8"/>
        <v>487.5</v>
      </c>
      <c r="M55" s="54">
        <f t="shared" si="9"/>
        <v>0</v>
      </c>
      <c r="N55" s="55">
        <f t="shared" si="10"/>
        <v>0</v>
      </c>
      <c r="O55" s="54">
        <f t="shared" si="11"/>
        <v>0</v>
      </c>
      <c r="P55" s="3"/>
    </row>
    <row r="56" spans="1:16" ht="16.5">
      <c r="A56" s="207">
        <v>42</v>
      </c>
      <c r="B56" s="161" t="s">
        <v>142</v>
      </c>
      <c r="C56" s="162">
        <v>4</v>
      </c>
      <c r="D56" s="163" t="s">
        <v>174</v>
      </c>
      <c r="E56" s="161" t="s">
        <v>39</v>
      </c>
      <c r="F56" s="164" t="s">
        <v>50</v>
      </c>
      <c r="G56" s="164" t="s">
        <v>142</v>
      </c>
      <c r="H56" s="165">
        <v>94.72</v>
      </c>
      <c r="I56" s="164">
        <v>2</v>
      </c>
      <c r="J56" s="160">
        <f>IF(I56&lt;&gt;"",VLOOKUP(I56,Zusammenfassung!$B$17:$C$30,MATCH($E$11,{"V";"S";"SH"},0)+1,FALSE),)</f>
        <v>100</v>
      </c>
      <c r="K56" s="215" t="str">
        <f>IF(G56="A",Hilfsblatt!$D$9,IF(G56="B1",Hilfsblatt!$D$10,IF(G56="B2",Hilfsblatt!$D$11,IF(G56="C1",Hilfsblatt!$D$12,IF(G56="C2",Hilfsblatt!#REF!,IF(G56="D",Hilfsblatt!$D$13,IF(G56="E",Hilfsblatt!#REF!)))))))</f>
        <v xml:space="preserve"> </v>
      </c>
      <c r="L56" s="54">
        <f t="shared" si="8"/>
        <v>9472</v>
      </c>
      <c r="M56" s="54">
        <f t="shared" si="9"/>
        <v>0</v>
      </c>
      <c r="N56" s="55">
        <f t="shared" si="10"/>
        <v>0</v>
      </c>
      <c r="O56" s="54">
        <f t="shared" si="11"/>
        <v>0</v>
      </c>
      <c r="P56" s="3"/>
    </row>
    <row r="57" spans="1:16" ht="16.5">
      <c r="A57" s="207">
        <v>43</v>
      </c>
      <c r="B57" s="161" t="s">
        <v>142</v>
      </c>
      <c r="C57" s="162">
        <v>5</v>
      </c>
      <c r="D57" s="163" t="s">
        <v>175</v>
      </c>
      <c r="E57" s="161" t="s">
        <v>39</v>
      </c>
      <c r="F57" s="164" t="s">
        <v>50</v>
      </c>
      <c r="G57" s="164" t="s">
        <v>142</v>
      </c>
      <c r="H57" s="165">
        <v>94.72</v>
      </c>
      <c r="I57" s="164">
        <v>2</v>
      </c>
      <c r="J57" s="160">
        <f>IF(I57&lt;&gt;"",VLOOKUP(I57,Zusammenfassung!$B$17:$C$30,MATCH($E$11,{"V";"S";"SH"},0)+1,FALSE),)</f>
        <v>100</v>
      </c>
      <c r="K57" s="215" t="str">
        <f>IF(G57="A",Hilfsblatt!$D$9,IF(G57="B1",Hilfsblatt!$D$10,IF(G57="B2",Hilfsblatt!$D$11,IF(G57="C1",Hilfsblatt!$D$12,IF(G57="C2",Hilfsblatt!#REF!,IF(G57="D",Hilfsblatt!$D$13,IF(G57="E",Hilfsblatt!#REF!)))))))</f>
        <v xml:space="preserve"> </v>
      </c>
      <c r="L57" s="54">
        <f t="shared" si="8"/>
        <v>9472</v>
      </c>
      <c r="M57" s="54">
        <f t="shared" si="9"/>
        <v>0</v>
      </c>
      <c r="N57" s="55">
        <f t="shared" si="10"/>
        <v>0</v>
      </c>
      <c r="O57" s="54">
        <f t="shared" si="11"/>
        <v>0</v>
      </c>
      <c r="P57" s="3"/>
    </row>
    <row r="58" spans="1:16" ht="16.5">
      <c r="A58" s="207">
        <v>44</v>
      </c>
      <c r="B58" s="161" t="s">
        <v>142</v>
      </c>
      <c r="C58" s="162">
        <v>5</v>
      </c>
      <c r="D58" s="163" t="s">
        <v>176</v>
      </c>
      <c r="E58" s="161" t="s">
        <v>76</v>
      </c>
      <c r="F58" s="164" t="s">
        <v>27</v>
      </c>
      <c r="G58" s="164" t="s">
        <v>142</v>
      </c>
      <c r="H58" s="165">
        <v>22.22</v>
      </c>
      <c r="I58" s="164">
        <v>2</v>
      </c>
      <c r="J58" s="160">
        <f>IF(I58&lt;&gt;"",VLOOKUP(I58,Zusammenfassung!$B$17:$C$30,MATCH($E$11,{"V";"S";"SH"},0)+1,FALSE),)</f>
        <v>100</v>
      </c>
      <c r="K58" s="215" t="str">
        <f>IF(G58="A",Hilfsblatt!$D$9,IF(G58="B1",Hilfsblatt!$D$10,IF(G58="B2",Hilfsblatt!$D$11,IF(G58="C1",Hilfsblatt!$D$12,IF(G58="C2",Hilfsblatt!#REF!,IF(G58="D",Hilfsblatt!$D$13,IF(G58="E",Hilfsblatt!#REF!)))))))</f>
        <v xml:space="preserve"> </v>
      </c>
      <c r="L58" s="54">
        <f t="shared" si="8"/>
        <v>2222</v>
      </c>
      <c r="M58" s="54">
        <f t="shared" si="9"/>
        <v>0</v>
      </c>
      <c r="N58" s="55">
        <f t="shared" si="10"/>
        <v>0</v>
      </c>
      <c r="O58" s="54">
        <f t="shared" si="11"/>
        <v>0</v>
      </c>
      <c r="P58" s="3"/>
    </row>
    <row r="59" spans="1:16" ht="16.5">
      <c r="A59" s="207">
        <v>45</v>
      </c>
      <c r="B59" s="161" t="s">
        <v>142</v>
      </c>
      <c r="C59" s="162">
        <v>5</v>
      </c>
      <c r="D59" s="163" t="s">
        <v>177</v>
      </c>
      <c r="E59" s="161" t="s">
        <v>78</v>
      </c>
      <c r="F59" s="164" t="s">
        <v>50</v>
      </c>
      <c r="G59" s="164" t="s">
        <v>65</v>
      </c>
      <c r="H59" s="165">
        <v>21.638999999999999</v>
      </c>
      <c r="I59" s="164">
        <v>1</v>
      </c>
      <c r="J59" s="160">
        <f>IF(I59&lt;&gt;"",VLOOKUP(I59,Zusammenfassung!$B$17:$C$30,MATCH($E$11,{"V";"S";"SH"},0)+1,FALSE),)</f>
        <v>52.178571428571431</v>
      </c>
      <c r="K59" s="215">
        <f>IF(G59="A",Hilfsblatt!$D$9,IF(G59="B1",Hilfsblatt!$D$10,IF(G59="B2",Hilfsblatt!$D$11,IF(G59="C1",Hilfsblatt!$D$12,IF(G59="C2",Hilfsblatt!#REF!,IF(G59="D",Hilfsblatt!$D$13,IF(G59="E",Hilfsblatt!#REF!)))))))</f>
        <v>0</v>
      </c>
      <c r="L59" s="54">
        <f t="shared" si="8"/>
        <v>1129.0921071428572</v>
      </c>
      <c r="M59" s="54">
        <f t="shared" si="9"/>
        <v>0</v>
      </c>
      <c r="N59" s="55">
        <f t="shared" si="10"/>
        <v>0</v>
      </c>
      <c r="O59" s="54">
        <f t="shared" si="11"/>
        <v>0</v>
      </c>
      <c r="P59" s="3"/>
    </row>
    <row r="60" spans="1:16" ht="16.5">
      <c r="A60" s="207">
        <v>46</v>
      </c>
      <c r="B60" s="161" t="s">
        <v>142</v>
      </c>
      <c r="C60" s="162">
        <v>5</v>
      </c>
      <c r="D60" s="163" t="s">
        <v>178</v>
      </c>
      <c r="E60" s="161" t="s">
        <v>78</v>
      </c>
      <c r="F60" s="164" t="s">
        <v>50</v>
      </c>
      <c r="G60" s="164" t="s">
        <v>65</v>
      </c>
      <c r="H60" s="165">
        <v>22.562999999999999</v>
      </c>
      <c r="I60" s="164">
        <v>1</v>
      </c>
      <c r="J60" s="160">
        <f>IF(I60&lt;&gt;"",VLOOKUP(I60,Zusammenfassung!$B$17:$C$30,MATCH($E$11,{"V";"S";"SH"},0)+1,FALSE),)</f>
        <v>52.178571428571431</v>
      </c>
      <c r="K60" s="215">
        <f>IF(G60="A",Hilfsblatt!$D$9,IF(G60="B1",Hilfsblatt!$D$10,IF(G60="B2",Hilfsblatt!$D$11,IF(G60="C1",Hilfsblatt!$D$12,IF(G60="C2",Hilfsblatt!#REF!,IF(G60="D",Hilfsblatt!$D$13,IF(G60="E",Hilfsblatt!#REF!)))))))</f>
        <v>0</v>
      </c>
      <c r="L60" s="54">
        <f t="shared" si="8"/>
        <v>1177.3051071428572</v>
      </c>
      <c r="M60" s="54">
        <f t="shared" si="9"/>
        <v>0</v>
      </c>
      <c r="N60" s="55">
        <f t="shared" si="10"/>
        <v>0</v>
      </c>
      <c r="O60" s="54">
        <f t="shared" si="11"/>
        <v>0</v>
      </c>
      <c r="P60" s="3"/>
    </row>
    <row r="61" spans="1:16" ht="16.5">
      <c r="A61" s="207">
        <v>47</v>
      </c>
      <c r="B61" s="161" t="s">
        <v>142</v>
      </c>
      <c r="C61" s="162">
        <v>5</v>
      </c>
      <c r="D61" s="163" t="s">
        <v>179</v>
      </c>
      <c r="E61" s="161" t="s">
        <v>78</v>
      </c>
      <c r="F61" s="164" t="s">
        <v>50</v>
      </c>
      <c r="G61" s="164" t="s">
        <v>65</v>
      </c>
      <c r="H61" s="165">
        <v>22.838000000000001</v>
      </c>
      <c r="I61" s="164">
        <v>1</v>
      </c>
      <c r="J61" s="160">
        <f>IF(I61&lt;&gt;"",VLOOKUP(I61,Zusammenfassung!$B$17:$C$30,MATCH($E$11,{"V";"S";"SH"},0)+1,FALSE),)</f>
        <v>52.178571428571431</v>
      </c>
      <c r="K61" s="215">
        <f>IF(G61="A",Hilfsblatt!$D$9,IF(G61="B1",Hilfsblatt!$D$10,IF(G61="B2",Hilfsblatt!$D$11,IF(G61="C1",Hilfsblatt!$D$12,IF(G61="C2",Hilfsblatt!#REF!,IF(G61="D",Hilfsblatt!$D$13,IF(G61="E",Hilfsblatt!#REF!)))))))</f>
        <v>0</v>
      </c>
      <c r="L61" s="54">
        <f t="shared" si="8"/>
        <v>1191.6542142857145</v>
      </c>
      <c r="M61" s="54">
        <f t="shared" si="9"/>
        <v>0</v>
      </c>
      <c r="N61" s="55">
        <f t="shared" si="10"/>
        <v>0</v>
      </c>
      <c r="O61" s="54">
        <f t="shared" si="11"/>
        <v>0</v>
      </c>
      <c r="P61" s="3"/>
    </row>
    <row r="62" spans="1:16" ht="16.5">
      <c r="A62" s="207">
        <v>48</v>
      </c>
      <c r="B62" s="161" t="s">
        <v>142</v>
      </c>
      <c r="C62" s="162">
        <v>5</v>
      </c>
      <c r="D62" s="163" t="s">
        <v>180</v>
      </c>
      <c r="E62" s="161" t="s">
        <v>78</v>
      </c>
      <c r="F62" s="164" t="s">
        <v>50</v>
      </c>
      <c r="G62" s="164" t="s">
        <v>65</v>
      </c>
      <c r="H62" s="165">
        <v>22.838000000000001</v>
      </c>
      <c r="I62" s="164">
        <v>1</v>
      </c>
      <c r="J62" s="160">
        <f>IF(I62&lt;&gt;"",VLOOKUP(I62,Zusammenfassung!$B$17:$C$30,MATCH($E$11,{"V";"S";"SH"},0)+1,FALSE),)</f>
        <v>52.178571428571431</v>
      </c>
      <c r="K62" s="215">
        <f>IF(G62="A",Hilfsblatt!$D$9,IF(G62="B1",Hilfsblatt!$D$10,IF(G62="B2",Hilfsblatt!$D$11,IF(G62="C1",Hilfsblatt!$D$12,IF(G62="C2",Hilfsblatt!#REF!,IF(G62="D",Hilfsblatt!$D$13,IF(G62="E",Hilfsblatt!#REF!)))))))</f>
        <v>0</v>
      </c>
      <c r="L62" s="54">
        <f t="shared" si="8"/>
        <v>1191.6542142857145</v>
      </c>
      <c r="M62" s="54">
        <f t="shared" si="9"/>
        <v>0</v>
      </c>
      <c r="N62" s="55">
        <f t="shared" si="10"/>
        <v>0</v>
      </c>
      <c r="O62" s="54">
        <f t="shared" si="11"/>
        <v>0</v>
      </c>
      <c r="P62" s="3"/>
    </row>
    <row r="63" spans="1:16" ht="16.5">
      <c r="A63" s="207">
        <v>49</v>
      </c>
      <c r="B63" s="161" t="s">
        <v>142</v>
      </c>
      <c r="C63" s="162">
        <v>5</v>
      </c>
      <c r="D63" s="163" t="s">
        <v>181</v>
      </c>
      <c r="E63" s="161" t="s">
        <v>78</v>
      </c>
      <c r="F63" s="164" t="s">
        <v>50</v>
      </c>
      <c r="G63" s="164" t="s">
        <v>65</v>
      </c>
      <c r="H63" s="165">
        <v>16.815999999999999</v>
      </c>
      <c r="I63" s="164">
        <v>1</v>
      </c>
      <c r="J63" s="160">
        <f>IF(I63&lt;&gt;"",VLOOKUP(I63,Zusammenfassung!$B$17:$C$30,MATCH($E$11,{"V";"S";"SH"},0)+1,FALSE),)</f>
        <v>52.178571428571431</v>
      </c>
      <c r="K63" s="215">
        <f>IF(G63="A",Hilfsblatt!$D$9,IF(G63="B1",Hilfsblatt!$D$10,IF(G63="B2",Hilfsblatt!$D$11,IF(G63="C1",Hilfsblatt!$D$12,IF(G63="C2",Hilfsblatt!#REF!,IF(G63="D",Hilfsblatt!$D$13,IF(G63="E",Hilfsblatt!#REF!)))))))</f>
        <v>0</v>
      </c>
      <c r="L63" s="54">
        <f t="shared" si="8"/>
        <v>877.43485714285714</v>
      </c>
      <c r="M63" s="54">
        <f t="shared" si="9"/>
        <v>0</v>
      </c>
      <c r="N63" s="55">
        <f t="shared" si="10"/>
        <v>0</v>
      </c>
      <c r="O63" s="54">
        <f t="shared" si="11"/>
        <v>0</v>
      </c>
      <c r="P63" s="3"/>
    </row>
    <row r="64" spans="1:16" ht="16.5">
      <c r="A64" s="207">
        <v>50</v>
      </c>
      <c r="B64" s="161" t="s">
        <v>142</v>
      </c>
      <c r="C64" s="162">
        <v>5</v>
      </c>
      <c r="D64" s="163" t="s">
        <v>182</v>
      </c>
      <c r="E64" s="161" t="s">
        <v>78</v>
      </c>
      <c r="F64" s="164" t="s">
        <v>50</v>
      </c>
      <c r="G64" s="164" t="s">
        <v>65</v>
      </c>
      <c r="H64" s="165">
        <v>16.815999999999999</v>
      </c>
      <c r="I64" s="164">
        <v>1</v>
      </c>
      <c r="J64" s="160">
        <f>IF(I64&lt;&gt;"",VLOOKUP(I64,Zusammenfassung!$B$17:$C$30,MATCH($E$11,{"V";"S";"SH"},0)+1,FALSE),)</f>
        <v>52.178571428571431</v>
      </c>
      <c r="K64" s="215">
        <f>IF(G64="A",Hilfsblatt!$D$9,IF(G64="B1",Hilfsblatt!$D$10,IF(G64="B2",Hilfsblatt!$D$11,IF(G64="C1",Hilfsblatt!$D$12,IF(G64="C2",Hilfsblatt!#REF!,IF(G64="D",Hilfsblatt!$D$13,IF(G64="E",Hilfsblatt!#REF!)))))))</f>
        <v>0</v>
      </c>
      <c r="L64" s="54">
        <f t="shared" si="8"/>
        <v>877.43485714285714</v>
      </c>
      <c r="M64" s="54">
        <f t="shared" si="9"/>
        <v>0</v>
      </c>
      <c r="N64" s="55">
        <f t="shared" si="10"/>
        <v>0</v>
      </c>
      <c r="O64" s="54">
        <f t="shared" si="11"/>
        <v>0</v>
      </c>
      <c r="P64" s="3"/>
    </row>
    <row r="65" spans="1:16" ht="16.5">
      <c r="A65" s="207">
        <v>51</v>
      </c>
      <c r="B65" s="161" t="s">
        <v>142</v>
      </c>
      <c r="C65" s="162">
        <v>5</v>
      </c>
      <c r="D65" s="163" t="s">
        <v>183</v>
      </c>
      <c r="E65" s="161" t="s">
        <v>78</v>
      </c>
      <c r="F65" s="164" t="s">
        <v>50</v>
      </c>
      <c r="G65" s="164" t="s">
        <v>65</v>
      </c>
      <c r="H65" s="165">
        <v>16.981999999999999</v>
      </c>
      <c r="I65" s="164">
        <v>1</v>
      </c>
      <c r="J65" s="160">
        <f>IF(I65&lt;&gt;"",VLOOKUP(I65,Zusammenfassung!$B$17:$C$30,MATCH($E$11,{"V";"S";"SH"},0)+1,FALSE),)</f>
        <v>52.178571428571431</v>
      </c>
      <c r="K65" s="215">
        <f>IF(G65="A",Hilfsblatt!$D$9,IF(G65="B1",Hilfsblatt!$D$10,IF(G65="B2",Hilfsblatt!$D$11,IF(G65="C1",Hilfsblatt!$D$12,IF(G65="C2",Hilfsblatt!#REF!,IF(G65="D",Hilfsblatt!$D$13,IF(G65="E",Hilfsblatt!#REF!)))))))</f>
        <v>0</v>
      </c>
      <c r="L65" s="54">
        <f t="shared" si="8"/>
        <v>886.09649999999999</v>
      </c>
      <c r="M65" s="54">
        <f t="shared" si="9"/>
        <v>0</v>
      </c>
      <c r="N65" s="55">
        <f t="shared" si="10"/>
        <v>0</v>
      </c>
      <c r="O65" s="54">
        <f t="shared" si="11"/>
        <v>0</v>
      </c>
      <c r="P65" s="3"/>
    </row>
    <row r="66" spans="1:16" ht="16.5">
      <c r="A66" s="207">
        <v>52</v>
      </c>
      <c r="B66" s="161" t="s">
        <v>142</v>
      </c>
      <c r="C66" s="162">
        <v>5</v>
      </c>
      <c r="D66" s="163" t="s">
        <v>184</v>
      </c>
      <c r="E66" s="161" t="s">
        <v>78</v>
      </c>
      <c r="F66" s="164" t="s">
        <v>50</v>
      </c>
      <c r="G66" s="164" t="s">
        <v>65</v>
      </c>
      <c r="H66" s="165">
        <v>22.782</v>
      </c>
      <c r="I66" s="164">
        <v>1</v>
      </c>
      <c r="J66" s="160">
        <f>IF(I66&lt;&gt;"",VLOOKUP(I66,Zusammenfassung!$B$17:$C$30,MATCH($E$11,{"V";"S";"SH"},0)+1,FALSE),)</f>
        <v>52.178571428571431</v>
      </c>
      <c r="K66" s="215">
        <f>IF(G66="A",Hilfsblatt!$D$9,IF(G66="B1",Hilfsblatt!$D$10,IF(G66="B2",Hilfsblatt!$D$11,IF(G66="C1",Hilfsblatt!$D$12,IF(G66="C2",Hilfsblatt!#REF!,IF(G66="D",Hilfsblatt!$D$13,IF(G66="E",Hilfsblatt!#REF!)))))))</f>
        <v>0</v>
      </c>
      <c r="L66" s="54">
        <f t="shared" si="8"/>
        <v>1188.7322142857142</v>
      </c>
      <c r="M66" s="54">
        <f t="shared" si="9"/>
        <v>0</v>
      </c>
      <c r="N66" s="55">
        <f t="shared" si="10"/>
        <v>0</v>
      </c>
      <c r="O66" s="54">
        <f t="shared" si="11"/>
        <v>0</v>
      </c>
      <c r="P66" s="3"/>
    </row>
    <row r="67" spans="1:16" ht="16.5">
      <c r="A67" s="207">
        <v>53</v>
      </c>
      <c r="B67" s="161" t="s">
        <v>142</v>
      </c>
      <c r="C67" s="162">
        <v>5</v>
      </c>
      <c r="D67" s="163" t="s">
        <v>185</v>
      </c>
      <c r="E67" s="161" t="s">
        <v>78</v>
      </c>
      <c r="F67" s="164" t="s">
        <v>50</v>
      </c>
      <c r="G67" s="164" t="s">
        <v>65</v>
      </c>
      <c r="H67" s="165">
        <v>21.917999999999999</v>
      </c>
      <c r="I67" s="164">
        <v>1</v>
      </c>
      <c r="J67" s="160">
        <f>IF(I67&lt;&gt;"",VLOOKUP(I67,Zusammenfassung!$B$17:$C$30,MATCH($E$11,{"V";"S";"SH"},0)+1,FALSE),)</f>
        <v>52.178571428571431</v>
      </c>
      <c r="K67" s="215">
        <f>IF(G67="A",Hilfsblatt!$D$9,IF(G67="B1",Hilfsblatt!$D$10,IF(G67="B2",Hilfsblatt!$D$11,IF(G67="C1",Hilfsblatt!$D$12,IF(G67="C2",Hilfsblatt!#REF!,IF(G67="D",Hilfsblatt!$D$13,IF(G67="E",Hilfsblatt!#REF!)))))))</f>
        <v>0</v>
      </c>
      <c r="L67" s="54">
        <f t="shared" si="8"/>
        <v>1143.6499285714285</v>
      </c>
      <c r="M67" s="54">
        <f t="shared" si="9"/>
        <v>0</v>
      </c>
      <c r="N67" s="55">
        <f t="shared" si="10"/>
        <v>0</v>
      </c>
      <c r="O67" s="54">
        <f t="shared" si="11"/>
        <v>0</v>
      </c>
      <c r="P67" s="3"/>
    </row>
    <row r="68" spans="1:16" ht="16.5">
      <c r="A68" s="207">
        <v>54</v>
      </c>
      <c r="B68" s="161" t="s">
        <v>142</v>
      </c>
      <c r="C68" s="162">
        <v>5</v>
      </c>
      <c r="D68" s="163" t="s">
        <v>186</v>
      </c>
      <c r="E68" s="161" t="s">
        <v>78</v>
      </c>
      <c r="F68" s="164" t="s">
        <v>50</v>
      </c>
      <c r="G68" s="164" t="s">
        <v>65</v>
      </c>
      <c r="H68" s="165">
        <v>22.783999999999999</v>
      </c>
      <c r="I68" s="164">
        <v>1</v>
      </c>
      <c r="J68" s="160">
        <f>IF(I68&lt;&gt;"",VLOOKUP(I68,Zusammenfassung!$B$17:$C$30,MATCH($E$11,{"V";"S";"SH"},0)+1,FALSE),)</f>
        <v>52.178571428571431</v>
      </c>
      <c r="K68" s="215">
        <f>IF(G68="A",Hilfsblatt!$D$9,IF(G68="B1",Hilfsblatt!$D$10,IF(G68="B2",Hilfsblatt!$D$11,IF(G68="C1",Hilfsblatt!$D$12,IF(G68="C2",Hilfsblatt!#REF!,IF(G68="D",Hilfsblatt!$D$13,IF(G68="E",Hilfsblatt!#REF!)))))))</f>
        <v>0</v>
      </c>
      <c r="L68" s="54">
        <f t="shared" si="8"/>
        <v>1188.8365714285715</v>
      </c>
      <c r="M68" s="54">
        <f t="shared" si="9"/>
        <v>0</v>
      </c>
      <c r="N68" s="55">
        <f t="shared" si="10"/>
        <v>0</v>
      </c>
      <c r="O68" s="54">
        <f t="shared" si="11"/>
        <v>0</v>
      </c>
      <c r="P68" s="3"/>
    </row>
    <row r="69" spans="1:16" ht="16.5">
      <c r="A69" s="207">
        <v>55</v>
      </c>
      <c r="B69" s="161" t="s">
        <v>142</v>
      </c>
      <c r="C69" s="162">
        <v>5</v>
      </c>
      <c r="D69" s="163" t="s">
        <v>187</v>
      </c>
      <c r="E69" s="161" t="s">
        <v>78</v>
      </c>
      <c r="F69" s="164" t="s">
        <v>50</v>
      </c>
      <c r="G69" s="164" t="s">
        <v>65</v>
      </c>
      <c r="H69" s="165">
        <v>16.96</v>
      </c>
      <c r="I69" s="164">
        <v>1</v>
      </c>
      <c r="J69" s="160">
        <f>IF(I69&lt;&gt;"",VLOOKUP(I69,Zusammenfassung!$B$17:$C$30,MATCH($E$11,{"V";"S";"SH"},0)+1,FALSE),)</f>
        <v>52.178571428571431</v>
      </c>
      <c r="K69" s="215">
        <f>IF(G69="A",Hilfsblatt!$D$9,IF(G69="B1",Hilfsblatt!$D$10,IF(G69="B2",Hilfsblatt!$D$11,IF(G69="C1",Hilfsblatt!$D$12,IF(G69="C2",Hilfsblatt!#REF!,IF(G69="D",Hilfsblatt!$D$13,IF(G69="E",Hilfsblatt!#REF!)))))))</f>
        <v>0</v>
      </c>
      <c r="L69" s="54">
        <f t="shared" si="8"/>
        <v>884.94857142857154</v>
      </c>
      <c r="M69" s="54">
        <f t="shared" si="9"/>
        <v>0</v>
      </c>
      <c r="N69" s="55">
        <f t="shared" si="10"/>
        <v>0</v>
      </c>
      <c r="O69" s="54">
        <f t="shared" si="11"/>
        <v>0</v>
      </c>
      <c r="P69" s="3"/>
    </row>
    <row r="70" spans="1:16" ht="16.5">
      <c r="A70" s="207">
        <v>56</v>
      </c>
      <c r="B70" s="161" t="s">
        <v>142</v>
      </c>
      <c r="C70" s="162">
        <v>5</v>
      </c>
      <c r="D70" s="163" t="s">
        <v>188</v>
      </c>
      <c r="E70" s="161" t="s">
        <v>78</v>
      </c>
      <c r="F70" s="164" t="s">
        <v>50</v>
      </c>
      <c r="G70" s="164" t="s">
        <v>65</v>
      </c>
      <c r="H70" s="165">
        <v>16.815999999999999</v>
      </c>
      <c r="I70" s="164">
        <v>1</v>
      </c>
      <c r="J70" s="160">
        <f>IF(I70&lt;&gt;"",VLOOKUP(I70,Zusammenfassung!$B$17:$C$30,MATCH($E$11,{"V";"S";"SH"},0)+1,FALSE),)</f>
        <v>52.178571428571431</v>
      </c>
      <c r="K70" s="215">
        <f>IF(G70="A",Hilfsblatt!$D$9,IF(G70="B1",Hilfsblatt!$D$10,IF(G70="B2",Hilfsblatt!$D$11,IF(G70="C1",Hilfsblatt!$D$12,IF(G70="C2",Hilfsblatt!#REF!,IF(G70="D",Hilfsblatt!$D$13,IF(G70="E",Hilfsblatt!#REF!)))))))</f>
        <v>0</v>
      </c>
      <c r="L70" s="54">
        <f t="shared" si="8"/>
        <v>877.43485714285714</v>
      </c>
      <c r="M70" s="54">
        <f t="shared" si="9"/>
        <v>0</v>
      </c>
      <c r="N70" s="55">
        <f t="shared" si="10"/>
        <v>0</v>
      </c>
      <c r="O70" s="54">
        <f t="shared" si="11"/>
        <v>0</v>
      </c>
      <c r="P70" s="3"/>
    </row>
    <row r="71" spans="1:16" ht="16.5">
      <c r="A71" s="207">
        <v>57</v>
      </c>
      <c r="B71" s="161" t="s">
        <v>142</v>
      </c>
      <c r="C71" s="162">
        <v>5</v>
      </c>
      <c r="D71" s="163" t="s">
        <v>189</v>
      </c>
      <c r="E71" s="161" t="s">
        <v>78</v>
      </c>
      <c r="F71" s="164" t="s">
        <v>50</v>
      </c>
      <c r="G71" s="164" t="s">
        <v>65</v>
      </c>
      <c r="H71" s="165">
        <v>23.73</v>
      </c>
      <c r="I71" s="164">
        <v>1</v>
      </c>
      <c r="J71" s="160">
        <f>IF(I71&lt;&gt;"",VLOOKUP(I71,Zusammenfassung!$B$17:$C$30,MATCH($E$11,{"V";"S";"SH"},0)+1,FALSE),)</f>
        <v>52.178571428571431</v>
      </c>
      <c r="K71" s="215">
        <f>IF(G71="A",Hilfsblatt!$D$9,IF(G71="B1",Hilfsblatt!$D$10,IF(G71="B2",Hilfsblatt!$D$11,IF(G71="C1",Hilfsblatt!$D$12,IF(G71="C2",Hilfsblatt!#REF!,IF(G71="D",Hilfsblatt!$D$13,IF(G71="E",Hilfsblatt!#REF!)))))))</f>
        <v>0</v>
      </c>
      <c r="L71" s="54">
        <f t="shared" si="8"/>
        <v>1238.1975</v>
      </c>
      <c r="M71" s="54">
        <f t="shared" si="9"/>
        <v>0</v>
      </c>
      <c r="N71" s="55">
        <f t="shared" si="10"/>
        <v>0</v>
      </c>
      <c r="O71" s="54">
        <f t="shared" si="11"/>
        <v>0</v>
      </c>
      <c r="P71" s="3"/>
    </row>
    <row r="72" spans="1:16" ht="16.5">
      <c r="A72" s="207">
        <v>58</v>
      </c>
      <c r="B72" s="161" t="s">
        <v>142</v>
      </c>
      <c r="C72" s="162">
        <v>5</v>
      </c>
      <c r="D72" s="163" t="s">
        <v>190</v>
      </c>
      <c r="E72" s="161" t="s">
        <v>78</v>
      </c>
      <c r="F72" s="164" t="s">
        <v>50</v>
      </c>
      <c r="G72" s="164" t="s">
        <v>65</v>
      </c>
      <c r="H72" s="165">
        <v>16.981999999999999</v>
      </c>
      <c r="I72" s="164">
        <v>1</v>
      </c>
      <c r="J72" s="160">
        <f>IF(I72&lt;&gt;"",VLOOKUP(I72,Zusammenfassung!$B$17:$C$30,MATCH($E$11,{"V";"S";"SH"},0)+1,FALSE),)</f>
        <v>52.178571428571431</v>
      </c>
      <c r="K72" s="215">
        <f>IF(G72="A",Hilfsblatt!$D$9,IF(G72="B1",Hilfsblatt!$D$10,IF(G72="B2",Hilfsblatt!$D$11,IF(G72="C1",Hilfsblatt!$D$12,IF(G72="C2",Hilfsblatt!#REF!,IF(G72="D",Hilfsblatt!$D$13,IF(G72="E",Hilfsblatt!#REF!)))))))</f>
        <v>0</v>
      </c>
      <c r="L72" s="54">
        <f t="shared" si="8"/>
        <v>886.09649999999999</v>
      </c>
      <c r="M72" s="54">
        <f t="shared" si="9"/>
        <v>0</v>
      </c>
      <c r="N72" s="55">
        <f t="shared" si="10"/>
        <v>0</v>
      </c>
      <c r="O72" s="54">
        <f t="shared" si="11"/>
        <v>0</v>
      </c>
      <c r="P72" s="3"/>
    </row>
    <row r="73" spans="1:16" ht="16.5">
      <c r="A73" s="207">
        <v>59</v>
      </c>
      <c r="B73" s="161" t="s">
        <v>142</v>
      </c>
      <c r="C73" s="162">
        <v>5</v>
      </c>
      <c r="D73" s="163" t="s">
        <v>191</v>
      </c>
      <c r="E73" s="161" t="s">
        <v>78</v>
      </c>
      <c r="F73" s="164" t="s">
        <v>50</v>
      </c>
      <c r="G73" s="164" t="s">
        <v>65</v>
      </c>
      <c r="H73" s="165">
        <v>16.981999999999999</v>
      </c>
      <c r="I73" s="164">
        <v>1</v>
      </c>
      <c r="J73" s="160">
        <f>IF(I73&lt;&gt;"",VLOOKUP(I73,Zusammenfassung!$B$17:$C$30,MATCH($E$11,{"V";"S";"SH"},0)+1,FALSE),)</f>
        <v>52.178571428571431</v>
      </c>
      <c r="K73" s="215">
        <f>IF(G73="A",Hilfsblatt!$D$9,IF(G73="B1",Hilfsblatt!$D$10,IF(G73="B2",Hilfsblatt!$D$11,IF(G73="C1",Hilfsblatt!$D$12,IF(G73="C2",Hilfsblatt!#REF!,IF(G73="D",Hilfsblatt!$D$13,IF(G73="E",Hilfsblatt!#REF!)))))))</f>
        <v>0</v>
      </c>
      <c r="L73" s="54">
        <f t="shared" si="8"/>
        <v>886.09649999999999</v>
      </c>
      <c r="M73" s="54">
        <f t="shared" si="9"/>
        <v>0</v>
      </c>
      <c r="N73" s="55">
        <f t="shared" si="10"/>
        <v>0</v>
      </c>
      <c r="O73" s="54">
        <f t="shared" si="11"/>
        <v>0</v>
      </c>
      <c r="P73" s="3"/>
    </row>
    <row r="74" spans="1:16" ht="16.5">
      <c r="A74" s="207">
        <v>60</v>
      </c>
      <c r="B74" s="161" t="s">
        <v>142</v>
      </c>
      <c r="C74" s="162">
        <v>5</v>
      </c>
      <c r="D74" s="163" t="s">
        <v>192</v>
      </c>
      <c r="E74" s="161" t="s">
        <v>78</v>
      </c>
      <c r="F74" s="164" t="s">
        <v>50</v>
      </c>
      <c r="G74" s="164" t="s">
        <v>65</v>
      </c>
      <c r="H74" s="165">
        <v>20.773</v>
      </c>
      <c r="I74" s="164">
        <v>1</v>
      </c>
      <c r="J74" s="160">
        <f>IF(I74&lt;&gt;"",VLOOKUP(I74,Zusammenfassung!$B$17:$C$30,MATCH($E$11,{"V";"S";"SH"},0)+1,FALSE),)</f>
        <v>52.178571428571431</v>
      </c>
      <c r="K74" s="215">
        <f>IF(G74="A",Hilfsblatt!$D$9,IF(G74="B1",Hilfsblatt!$D$10,IF(G74="B2",Hilfsblatt!$D$11,IF(G74="C1",Hilfsblatt!$D$12,IF(G74="C2",Hilfsblatt!#REF!,IF(G74="D",Hilfsblatt!$D$13,IF(G74="E",Hilfsblatt!#REF!)))))))</f>
        <v>0</v>
      </c>
      <c r="L74" s="54">
        <f t="shared" si="8"/>
        <v>1083.9054642857143</v>
      </c>
      <c r="M74" s="54">
        <f t="shared" si="9"/>
        <v>0</v>
      </c>
      <c r="N74" s="55">
        <f t="shared" si="10"/>
        <v>0</v>
      </c>
      <c r="O74" s="54">
        <f t="shared" si="11"/>
        <v>0</v>
      </c>
      <c r="P74" s="3"/>
    </row>
    <row r="75" spans="1:16" ht="16.5">
      <c r="A75" s="207">
        <v>61</v>
      </c>
      <c r="B75" s="161" t="s">
        <v>142</v>
      </c>
      <c r="C75" s="162">
        <v>5</v>
      </c>
      <c r="D75" s="163" t="s">
        <v>193</v>
      </c>
      <c r="E75" s="161" t="s">
        <v>78</v>
      </c>
      <c r="F75" s="164" t="s">
        <v>50</v>
      </c>
      <c r="G75" s="164" t="s">
        <v>65</v>
      </c>
      <c r="H75" s="165">
        <v>16.349</v>
      </c>
      <c r="I75" s="164">
        <v>1</v>
      </c>
      <c r="J75" s="160">
        <f>IF(I75&lt;&gt;"",VLOOKUP(I75,Zusammenfassung!$B$17:$C$30,MATCH($E$11,{"V";"S";"SH"},0)+1,FALSE),)</f>
        <v>52.178571428571431</v>
      </c>
      <c r="K75" s="215">
        <f>IF(G75="A",Hilfsblatt!$D$9,IF(G75="B1",Hilfsblatt!$D$10,IF(G75="B2",Hilfsblatt!$D$11,IF(G75="C1",Hilfsblatt!$D$12,IF(G75="C2",Hilfsblatt!#REF!,IF(G75="D",Hilfsblatt!$D$13,IF(G75="E",Hilfsblatt!#REF!)))))))</f>
        <v>0</v>
      </c>
      <c r="L75" s="54">
        <f t="shared" si="8"/>
        <v>853.06746428571432</v>
      </c>
      <c r="M75" s="54">
        <f t="shared" si="9"/>
        <v>0</v>
      </c>
      <c r="N75" s="55">
        <f t="shared" si="10"/>
        <v>0</v>
      </c>
      <c r="O75" s="54">
        <f t="shared" si="11"/>
        <v>0</v>
      </c>
      <c r="P75" s="3"/>
    </row>
    <row r="76" spans="1:16" ht="30">
      <c r="A76" s="207">
        <v>62</v>
      </c>
      <c r="B76" s="161" t="s">
        <v>142</v>
      </c>
      <c r="C76" s="162">
        <v>5</v>
      </c>
      <c r="D76" s="163" t="s">
        <v>194</v>
      </c>
      <c r="E76" s="161" t="s">
        <v>88</v>
      </c>
      <c r="F76" s="164" t="s">
        <v>170</v>
      </c>
      <c r="G76" s="164" t="s">
        <v>66</v>
      </c>
      <c r="H76" s="165">
        <v>5.0999999999999996</v>
      </c>
      <c r="I76" s="164">
        <v>5</v>
      </c>
      <c r="J76" s="160">
        <f>IF(I76&lt;&gt;"",VLOOKUP(I76,Zusammenfassung!$B$17:$C$30,MATCH($E$11,{"V";"S";"SH"},0)+1,FALSE),)</f>
        <v>250</v>
      </c>
      <c r="K76" s="215">
        <f>IF(G76="A",Hilfsblatt!$D$9,IF(G76="B1",Hilfsblatt!$D$10,IF(G76="B2",Hilfsblatt!$D$11,IF(G76="C1",Hilfsblatt!$D$12,IF(G76="C2",Hilfsblatt!#REF!,IF(G76="D",Hilfsblatt!$D$13,IF(G76="E",Hilfsblatt!#REF!)))))))</f>
        <v>0</v>
      </c>
      <c r="L76" s="54">
        <f t="shared" si="8"/>
        <v>1275</v>
      </c>
      <c r="M76" s="54">
        <f t="shared" si="9"/>
        <v>0</v>
      </c>
      <c r="N76" s="55">
        <f t="shared" si="10"/>
        <v>0</v>
      </c>
      <c r="O76" s="54">
        <f t="shared" si="11"/>
        <v>0</v>
      </c>
      <c r="P76" s="3"/>
    </row>
    <row r="77" spans="1:16" ht="16.5">
      <c r="A77" s="207">
        <v>63</v>
      </c>
      <c r="B77" s="161" t="s">
        <v>142</v>
      </c>
      <c r="C77" s="162">
        <v>6</v>
      </c>
      <c r="D77" s="163" t="s">
        <v>195</v>
      </c>
      <c r="E77" s="161" t="s">
        <v>39</v>
      </c>
      <c r="F77" s="164" t="s">
        <v>50</v>
      </c>
      <c r="G77" s="164" t="s">
        <v>142</v>
      </c>
      <c r="H77" s="165">
        <v>94.72</v>
      </c>
      <c r="I77" s="164">
        <v>2</v>
      </c>
      <c r="J77" s="160">
        <f>IF(I77&lt;&gt;"",VLOOKUP(I77,Zusammenfassung!$B$17:$C$30,MATCH($E$11,{"V";"S";"SH"},0)+1,FALSE),)</f>
        <v>100</v>
      </c>
      <c r="K77" s="215" t="str">
        <f>IF(G77="A",Hilfsblatt!$D$9,IF(G77="B1",Hilfsblatt!$D$10,IF(G77="B2",Hilfsblatt!$D$11,IF(G77="C1",Hilfsblatt!$D$12,IF(G77="C2",Hilfsblatt!#REF!,IF(G77="D",Hilfsblatt!$D$13,IF(G77="E",Hilfsblatt!#REF!)))))))</f>
        <v xml:space="preserve"> </v>
      </c>
      <c r="L77" s="54">
        <f t="shared" si="8"/>
        <v>9472</v>
      </c>
      <c r="M77" s="54">
        <f t="shared" si="9"/>
        <v>0</v>
      </c>
      <c r="N77" s="55">
        <f t="shared" si="10"/>
        <v>0</v>
      </c>
      <c r="O77" s="54">
        <f t="shared" si="11"/>
        <v>0</v>
      </c>
      <c r="P77" s="3"/>
    </row>
    <row r="78" spans="1:16" ht="16.5">
      <c r="A78" s="207">
        <v>64</v>
      </c>
      <c r="B78" s="161" t="s">
        <v>142</v>
      </c>
      <c r="C78" s="162">
        <v>6</v>
      </c>
      <c r="D78" s="163" t="s">
        <v>196</v>
      </c>
      <c r="E78" s="161" t="s">
        <v>76</v>
      </c>
      <c r="F78" s="164" t="s">
        <v>27</v>
      </c>
      <c r="G78" s="164" t="s">
        <v>142</v>
      </c>
      <c r="H78" s="165">
        <v>22.07</v>
      </c>
      <c r="I78" s="164">
        <v>2</v>
      </c>
      <c r="J78" s="160">
        <f>IF(I78&lt;&gt;"",VLOOKUP(I78,Zusammenfassung!$B$17:$C$30,MATCH($E$11,{"V";"S";"SH"},0)+1,FALSE),)</f>
        <v>100</v>
      </c>
      <c r="K78" s="215" t="str">
        <f>IF(G78="A",Hilfsblatt!$D$9,IF(G78="B1",Hilfsblatt!$D$10,IF(G78="B2",Hilfsblatt!$D$11,IF(G78="C1",Hilfsblatt!$D$12,IF(G78="C2",Hilfsblatt!#REF!,IF(G78="D",Hilfsblatt!$D$13,IF(G78="E",Hilfsblatt!#REF!)))))))</f>
        <v xml:space="preserve"> </v>
      </c>
      <c r="L78" s="54">
        <f t="shared" si="8"/>
        <v>2207</v>
      </c>
      <c r="M78" s="54">
        <f t="shared" si="9"/>
        <v>0</v>
      </c>
      <c r="N78" s="55">
        <f t="shared" si="10"/>
        <v>0</v>
      </c>
      <c r="O78" s="54">
        <f t="shared" si="11"/>
        <v>0</v>
      </c>
      <c r="P78" s="3"/>
    </row>
    <row r="79" spans="1:16" ht="16.5">
      <c r="A79" s="207">
        <v>65</v>
      </c>
      <c r="B79" s="161" t="s">
        <v>142</v>
      </c>
      <c r="C79" s="162">
        <v>6</v>
      </c>
      <c r="D79" s="163" t="s">
        <v>197</v>
      </c>
      <c r="E79" s="161" t="s">
        <v>78</v>
      </c>
      <c r="F79" s="164" t="s">
        <v>50</v>
      </c>
      <c r="G79" s="164" t="s">
        <v>65</v>
      </c>
      <c r="H79" s="165">
        <v>22.5</v>
      </c>
      <c r="I79" s="164">
        <v>1</v>
      </c>
      <c r="J79" s="160">
        <f>IF(I79&lt;&gt;"",VLOOKUP(I79,Zusammenfassung!$B$17:$C$30,MATCH($E$11,{"V";"S";"SH"},0)+1,FALSE),)</f>
        <v>52.178571428571431</v>
      </c>
      <c r="K79" s="215">
        <f>IF(G79="A",Hilfsblatt!$D$9,IF(G79="B1",Hilfsblatt!$D$10,IF(G79="B2",Hilfsblatt!$D$11,IF(G79="C1",Hilfsblatt!$D$12,IF(G79="C2",Hilfsblatt!#REF!,IF(G79="D",Hilfsblatt!$D$13,IF(G79="E",Hilfsblatt!#REF!)))))))</f>
        <v>0</v>
      </c>
      <c r="L79" s="54">
        <f t="shared" si="8"/>
        <v>1174.0178571428571</v>
      </c>
      <c r="M79" s="54">
        <f t="shared" si="9"/>
        <v>0</v>
      </c>
      <c r="N79" s="55">
        <f t="shared" si="10"/>
        <v>0</v>
      </c>
      <c r="O79" s="54">
        <f t="shared" si="11"/>
        <v>0</v>
      </c>
      <c r="P79" s="3"/>
    </row>
    <row r="80" spans="1:16" ht="16.5">
      <c r="A80" s="207">
        <v>66</v>
      </c>
      <c r="B80" s="161" t="s">
        <v>142</v>
      </c>
      <c r="C80" s="162">
        <v>6</v>
      </c>
      <c r="D80" s="163" t="s">
        <v>198</v>
      </c>
      <c r="E80" s="161" t="s">
        <v>78</v>
      </c>
      <c r="F80" s="164" t="s">
        <v>50</v>
      </c>
      <c r="G80" s="164" t="s">
        <v>65</v>
      </c>
      <c r="H80" s="165">
        <v>22.19</v>
      </c>
      <c r="I80" s="164">
        <v>1</v>
      </c>
      <c r="J80" s="160">
        <f>IF(I80&lt;&gt;"",VLOOKUP(I80,Zusammenfassung!$B$17:$C$30,MATCH($E$11,{"V";"S";"SH"},0)+1,FALSE),)</f>
        <v>52.178571428571431</v>
      </c>
      <c r="K80" s="215">
        <f>IF(G80="A",Hilfsblatt!$D$9,IF(G80="B1",Hilfsblatt!$D$10,IF(G80="B2",Hilfsblatt!$D$11,IF(G80="C1",Hilfsblatt!$D$12,IF(G80="C2",Hilfsblatt!#REF!,IF(G80="D",Hilfsblatt!$D$13,IF(G80="E",Hilfsblatt!#REF!)))))))</f>
        <v>0</v>
      </c>
      <c r="L80" s="54">
        <f t="shared" ref="L80:L115" si="12">H80*J80</f>
        <v>1157.8425000000002</v>
      </c>
      <c r="M80" s="54">
        <f t="shared" ref="M80:M111" si="13">IFERROR(L80/K80,0)</f>
        <v>0</v>
      </c>
      <c r="N80" s="55">
        <f t="shared" ref="N80:N111" si="14">IF(O80&gt;0,O80/J80,0)</f>
        <v>0</v>
      </c>
      <c r="O80" s="54">
        <f t="shared" ref="O80:O115" si="15">M80*$K$11</f>
        <v>0</v>
      </c>
      <c r="P80" s="3"/>
    </row>
    <row r="81" spans="1:16" ht="16.5">
      <c r="A81" s="207">
        <v>67</v>
      </c>
      <c r="B81" s="161" t="s">
        <v>142</v>
      </c>
      <c r="C81" s="162">
        <v>6</v>
      </c>
      <c r="D81" s="163" t="s">
        <v>199</v>
      </c>
      <c r="E81" s="161" t="s">
        <v>78</v>
      </c>
      <c r="F81" s="164" t="s">
        <v>50</v>
      </c>
      <c r="G81" s="164" t="s">
        <v>65</v>
      </c>
      <c r="H81" s="165">
        <v>16.93</v>
      </c>
      <c r="I81" s="164">
        <v>1</v>
      </c>
      <c r="J81" s="160">
        <f>IF(I81&lt;&gt;"",VLOOKUP(I81,Zusammenfassung!$B$17:$C$30,MATCH($E$11,{"V";"S";"SH"},0)+1,FALSE),)</f>
        <v>52.178571428571431</v>
      </c>
      <c r="K81" s="215">
        <f>IF(G81="A",Hilfsblatt!$D$9,IF(G81="B1",Hilfsblatt!$D$10,IF(G81="B2",Hilfsblatt!$D$11,IF(G81="C1",Hilfsblatt!$D$12,IF(G81="C2",Hilfsblatt!#REF!,IF(G81="D",Hilfsblatt!$D$13,IF(G81="E",Hilfsblatt!#REF!)))))))</f>
        <v>0</v>
      </c>
      <c r="L81" s="54">
        <f t="shared" si="12"/>
        <v>883.3832142857143</v>
      </c>
      <c r="M81" s="54">
        <f t="shared" si="13"/>
        <v>0</v>
      </c>
      <c r="N81" s="55">
        <f t="shared" si="14"/>
        <v>0</v>
      </c>
      <c r="O81" s="54">
        <f t="shared" si="15"/>
        <v>0</v>
      </c>
      <c r="P81" s="3"/>
    </row>
    <row r="82" spans="1:16" ht="16.5">
      <c r="A82" s="207">
        <v>68</v>
      </c>
      <c r="B82" s="161" t="s">
        <v>142</v>
      </c>
      <c r="C82" s="162">
        <v>6</v>
      </c>
      <c r="D82" s="163" t="s">
        <v>200</v>
      </c>
      <c r="E82" s="161" t="s">
        <v>78</v>
      </c>
      <c r="F82" s="164" t="s">
        <v>50</v>
      </c>
      <c r="G82" s="164" t="s">
        <v>65</v>
      </c>
      <c r="H82" s="165">
        <v>16.93</v>
      </c>
      <c r="I82" s="164">
        <v>1</v>
      </c>
      <c r="J82" s="160">
        <f>IF(I82&lt;&gt;"",VLOOKUP(I82,Zusammenfassung!$B$17:$C$30,MATCH($E$11,{"V";"S";"SH"},0)+1,FALSE),)</f>
        <v>52.178571428571431</v>
      </c>
      <c r="K82" s="215">
        <f>IF(G82="A",Hilfsblatt!$D$9,IF(G82="B1",Hilfsblatt!$D$10,IF(G82="B2",Hilfsblatt!$D$11,IF(G82="C1",Hilfsblatt!$D$12,IF(G82="C2",Hilfsblatt!#REF!,IF(G82="D",Hilfsblatt!$D$13,IF(G82="E",Hilfsblatt!#REF!)))))))</f>
        <v>0</v>
      </c>
      <c r="L82" s="54">
        <f t="shared" si="12"/>
        <v>883.3832142857143</v>
      </c>
      <c r="M82" s="54">
        <f t="shared" si="13"/>
        <v>0</v>
      </c>
      <c r="N82" s="55">
        <f t="shared" si="14"/>
        <v>0</v>
      </c>
      <c r="O82" s="54">
        <f t="shared" si="15"/>
        <v>0</v>
      </c>
      <c r="P82" s="3"/>
    </row>
    <row r="83" spans="1:16" ht="16.5">
      <c r="A83" s="207">
        <v>69</v>
      </c>
      <c r="B83" s="161" t="s">
        <v>142</v>
      </c>
      <c r="C83" s="162">
        <v>6</v>
      </c>
      <c r="D83" s="163" t="s">
        <v>201</v>
      </c>
      <c r="E83" s="161" t="s">
        <v>78</v>
      </c>
      <c r="F83" s="164" t="s">
        <v>50</v>
      </c>
      <c r="G83" s="164" t="s">
        <v>65</v>
      </c>
      <c r="H83" s="165">
        <v>22.59</v>
      </c>
      <c r="I83" s="164">
        <v>1</v>
      </c>
      <c r="J83" s="160">
        <f>IF(I83&lt;&gt;"",VLOOKUP(I83,Zusammenfassung!$B$17:$C$30,MATCH($E$11,{"V";"S";"SH"},0)+1,FALSE),)</f>
        <v>52.178571428571431</v>
      </c>
      <c r="K83" s="215">
        <f>IF(G83="A",Hilfsblatt!$D$9,IF(G83="B1",Hilfsblatt!$D$10,IF(G83="B2",Hilfsblatt!$D$11,IF(G83="C1",Hilfsblatt!$D$12,IF(G83="C2",Hilfsblatt!#REF!,IF(G83="D",Hilfsblatt!$D$13,IF(G83="E",Hilfsblatt!#REF!)))))))</f>
        <v>0</v>
      </c>
      <c r="L83" s="54">
        <f t="shared" si="12"/>
        <v>1178.7139285714286</v>
      </c>
      <c r="M83" s="54">
        <f t="shared" si="13"/>
        <v>0</v>
      </c>
      <c r="N83" s="55">
        <f t="shared" si="14"/>
        <v>0</v>
      </c>
      <c r="O83" s="54">
        <f t="shared" si="15"/>
        <v>0</v>
      </c>
      <c r="P83" s="3"/>
    </row>
    <row r="84" spans="1:16" ht="16.5">
      <c r="A84" s="207">
        <v>70</v>
      </c>
      <c r="B84" s="161" t="s">
        <v>142</v>
      </c>
      <c r="C84" s="162">
        <v>6</v>
      </c>
      <c r="D84" s="163" t="s">
        <v>202</v>
      </c>
      <c r="E84" s="161" t="s">
        <v>78</v>
      </c>
      <c r="F84" s="164" t="s">
        <v>50</v>
      </c>
      <c r="G84" s="164" t="s">
        <v>65</v>
      </c>
      <c r="H84" s="165">
        <v>16.760000000000002</v>
      </c>
      <c r="I84" s="164">
        <v>1</v>
      </c>
      <c r="J84" s="160">
        <f>IF(I84&lt;&gt;"",VLOOKUP(I84,Zusammenfassung!$B$17:$C$30,MATCH($E$11,{"V";"S";"SH"},0)+1,FALSE),)</f>
        <v>52.178571428571431</v>
      </c>
      <c r="K84" s="215">
        <f>IF(G84="A",Hilfsblatt!$D$9,IF(G84="B1",Hilfsblatt!$D$10,IF(G84="B2",Hilfsblatt!$D$11,IF(G84="C1",Hilfsblatt!$D$12,IF(G84="C2",Hilfsblatt!#REF!,IF(G84="D",Hilfsblatt!$D$13,IF(G84="E",Hilfsblatt!#REF!)))))))</f>
        <v>0</v>
      </c>
      <c r="L84" s="54">
        <f t="shared" si="12"/>
        <v>874.51285714285723</v>
      </c>
      <c r="M84" s="54">
        <f t="shared" si="13"/>
        <v>0</v>
      </c>
      <c r="N84" s="55">
        <f t="shared" si="14"/>
        <v>0</v>
      </c>
      <c r="O84" s="54">
        <f t="shared" si="15"/>
        <v>0</v>
      </c>
      <c r="P84" s="3"/>
    </row>
    <row r="85" spans="1:16" ht="16.5">
      <c r="A85" s="207">
        <v>71</v>
      </c>
      <c r="B85" s="161" t="s">
        <v>142</v>
      </c>
      <c r="C85" s="162">
        <v>6</v>
      </c>
      <c r="D85" s="163" t="s">
        <v>203</v>
      </c>
      <c r="E85" s="161" t="s">
        <v>78</v>
      </c>
      <c r="F85" s="164" t="s">
        <v>50</v>
      </c>
      <c r="G85" s="164" t="s">
        <v>65</v>
      </c>
      <c r="H85" s="165">
        <v>22.71</v>
      </c>
      <c r="I85" s="164">
        <v>1</v>
      </c>
      <c r="J85" s="160">
        <f>IF(I85&lt;&gt;"",VLOOKUP(I85,Zusammenfassung!$B$17:$C$30,MATCH($E$11,{"V";"S";"SH"},0)+1,FALSE),)</f>
        <v>52.178571428571431</v>
      </c>
      <c r="K85" s="215">
        <f>IF(G85="A",Hilfsblatt!$D$9,IF(G85="B1",Hilfsblatt!$D$10,IF(G85="B2",Hilfsblatt!$D$11,IF(G85="C1",Hilfsblatt!$D$12,IF(G85="C2",Hilfsblatt!#REF!,IF(G85="D",Hilfsblatt!$D$13,IF(G85="E",Hilfsblatt!#REF!)))))))</f>
        <v>0</v>
      </c>
      <c r="L85" s="54">
        <f t="shared" si="12"/>
        <v>1184.9753571428573</v>
      </c>
      <c r="M85" s="54">
        <f t="shared" si="13"/>
        <v>0</v>
      </c>
      <c r="N85" s="55">
        <f t="shared" si="14"/>
        <v>0</v>
      </c>
      <c r="O85" s="54">
        <f t="shared" si="15"/>
        <v>0</v>
      </c>
      <c r="P85" s="3"/>
    </row>
    <row r="86" spans="1:16" ht="16.5">
      <c r="A86" s="207">
        <v>72</v>
      </c>
      <c r="B86" s="161" t="s">
        <v>142</v>
      </c>
      <c r="C86" s="162">
        <v>6</v>
      </c>
      <c r="D86" s="163" t="s">
        <v>204</v>
      </c>
      <c r="E86" s="161" t="s">
        <v>78</v>
      </c>
      <c r="F86" s="164" t="s">
        <v>50</v>
      </c>
      <c r="G86" s="164" t="s">
        <v>65</v>
      </c>
      <c r="H86" s="165">
        <v>16.93</v>
      </c>
      <c r="I86" s="164">
        <v>1</v>
      </c>
      <c r="J86" s="160">
        <f>IF(I86&lt;&gt;"",VLOOKUP(I86,Zusammenfassung!$B$17:$C$30,MATCH($E$11,{"V";"S";"SH"},0)+1,FALSE),)</f>
        <v>52.178571428571431</v>
      </c>
      <c r="K86" s="215">
        <f>IF(G86="A",Hilfsblatt!$D$9,IF(G86="B1",Hilfsblatt!$D$10,IF(G86="B2",Hilfsblatt!$D$11,IF(G86="C1",Hilfsblatt!$D$12,IF(G86="C2",Hilfsblatt!#REF!,IF(G86="D",Hilfsblatt!$D$13,IF(G86="E",Hilfsblatt!#REF!)))))))</f>
        <v>0</v>
      </c>
      <c r="L86" s="54">
        <f t="shared" si="12"/>
        <v>883.3832142857143</v>
      </c>
      <c r="M86" s="54">
        <f t="shared" si="13"/>
        <v>0</v>
      </c>
      <c r="N86" s="55">
        <f t="shared" si="14"/>
        <v>0</v>
      </c>
      <c r="O86" s="54">
        <f t="shared" si="15"/>
        <v>0</v>
      </c>
      <c r="P86" s="3"/>
    </row>
    <row r="87" spans="1:16" ht="16.5">
      <c r="A87" s="207">
        <v>73</v>
      </c>
      <c r="B87" s="161" t="s">
        <v>142</v>
      </c>
      <c r="C87" s="162">
        <v>6</v>
      </c>
      <c r="D87" s="163" t="s">
        <v>205</v>
      </c>
      <c r="E87" s="161" t="s">
        <v>78</v>
      </c>
      <c r="F87" s="164" t="s">
        <v>50</v>
      </c>
      <c r="G87" s="164" t="s">
        <v>65</v>
      </c>
      <c r="H87" s="165">
        <v>22.71</v>
      </c>
      <c r="I87" s="164">
        <v>1</v>
      </c>
      <c r="J87" s="160">
        <f>IF(I87&lt;&gt;"",VLOOKUP(I87,Zusammenfassung!$B$17:$C$30,MATCH($E$11,{"V";"S";"SH"},0)+1,FALSE),)</f>
        <v>52.178571428571431</v>
      </c>
      <c r="K87" s="215">
        <f>IF(G87="A",Hilfsblatt!$D$9,IF(G87="B1",Hilfsblatt!$D$10,IF(G87="B2",Hilfsblatt!$D$11,IF(G87="C1",Hilfsblatt!$D$12,IF(G87="C2",Hilfsblatt!#REF!,IF(G87="D",Hilfsblatt!$D$13,IF(G87="E",Hilfsblatt!#REF!)))))))</f>
        <v>0</v>
      </c>
      <c r="L87" s="54">
        <f t="shared" si="12"/>
        <v>1184.9753571428573</v>
      </c>
      <c r="M87" s="54">
        <f t="shared" si="13"/>
        <v>0</v>
      </c>
      <c r="N87" s="55">
        <f t="shared" si="14"/>
        <v>0</v>
      </c>
      <c r="O87" s="54">
        <f t="shared" si="15"/>
        <v>0</v>
      </c>
      <c r="P87" s="3"/>
    </row>
    <row r="88" spans="1:16" ht="16.5">
      <c r="A88" s="207">
        <v>74</v>
      </c>
      <c r="B88" s="161" t="s">
        <v>142</v>
      </c>
      <c r="C88" s="162">
        <v>6</v>
      </c>
      <c r="D88" s="163" t="s">
        <v>206</v>
      </c>
      <c r="E88" s="161" t="s">
        <v>78</v>
      </c>
      <c r="F88" s="164" t="s">
        <v>50</v>
      </c>
      <c r="G88" s="164" t="s">
        <v>65</v>
      </c>
      <c r="H88" s="165">
        <v>22.71</v>
      </c>
      <c r="I88" s="164">
        <v>1</v>
      </c>
      <c r="J88" s="160">
        <f>IF(I88&lt;&gt;"",VLOOKUP(I88,Zusammenfassung!$B$17:$C$30,MATCH($E$11,{"V";"S";"SH"},0)+1,FALSE),)</f>
        <v>52.178571428571431</v>
      </c>
      <c r="K88" s="215">
        <f>IF(G88="A",Hilfsblatt!$D$9,IF(G88="B1",Hilfsblatt!$D$10,IF(G88="B2",Hilfsblatt!$D$11,IF(G88="C1",Hilfsblatt!$D$12,IF(G88="C2",Hilfsblatt!#REF!,IF(G88="D",Hilfsblatt!$D$13,IF(G88="E",Hilfsblatt!#REF!)))))))</f>
        <v>0</v>
      </c>
      <c r="L88" s="54">
        <f t="shared" si="12"/>
        <v>1184.9753571428573</v>
      </c>
      <c r="M88" s="54">
        <f t="shared" si="13"/>
        <v>0</v>
      </c>
      <c r="N88" s="55">
        <f t="shared" si="14"/>
        <v>0</v>
      </c>
      <c r="O88" s="54">
        <f t="shared" si="15"/>
        <v>0</v>
      </c>
      <c r="P88" s="3"/>
    </row>
    <row r="89" spans="1:16" ht="16.5">
      <c r="A89" s="207">
        <v>75</v>
      </c>
      <c r="B89" s="161" t="s">
        <v>142</v>
      </c>
      <c r="C89" s="162">
        <v>6</v>
      </c>
      <c r="D89" s="163" t="s">
        <v>207</v>
      </c>
      <c r="E89" s="161" t="s">
        <v>78</v>
      </c>
      <c r="F89" s="164" t="s">
        <v>50</v>
      </c>
      <c r="G89" s="164" t="s">
        <v>65</v>
      </c>
      <c r="H89" s="165">
        <v>16.760000000000002</v>
      </c>
      <c r="I89" s="164">
        <v>1</v>
      </c>
      <c r="J89" s="160">
        <f>IF(I89&lt;&gt;"",VLOOKUP(I89,Zusammenfassung!$B$17:$C$30,MATCH($E$11,{"V";"S";"SH"},0)+1,FALSE),)</f>
        <v>52.178571428571431</v>
      </c>
      <c r="K89" s="215">
        <f>IF(G89="A",Hilfsblatt!$D$9,IF(G89="B1",Hilfsblatt!$D$10,IF(G89="B2",Hilfsblatt!$D$11,IF(G89="C1",Hilfsblatt!$D$12,IF(G89="C2",Hilfsblatt!#REF!,IF(G89="D",Hilfsblatt!$D$13,IF(G89="E",Hilfsblatt!#REF!)))))))</f>
        <v>0</v>
      </c>
      <c r="L89" s="54">
        <f t="shared" si="12"/>
        <v>874.51285714285723</v>
      </c>
      <c r="M89" s="54">
        <f t="shared" si="13"/>
        <v>0</v>
      </c>
      <c r="N89" s="55">
        <f t="shared" si="14"/>
        <v>0</v>
      </c>
      <c r="O89" s="54">
        <f t="shared" si="15"/>
        <v>0</v>
      </c>
      <c r="P89" s="3"/>
    </row>
    <row r="90" spans="1:16" ht="16.5">
      <c r="A90" s="207">
        <v>76</v>
      </c>
      <c r="B90" s="161" t="s">
        <v>142</v>
      </c>
      <c r="C90" s="162">
        <v>6</v>
      </c>
      <c r="D90" s="163" t="s">
        <v>208</v>
      </c>
      <c r="E90" s="161" t="s">
        <v>78</v>
      </c>
      <c r="F90" s="164" t="s">
        <v>50</v>
      </c>
      <c r="G90" s="164" t="s">
        <v>65</v>
      </c>
      <c r="H90" s="165">
        <v>16.850000000000001</v>
      </c>
      <c r="I90" s="164">
        <v>1</v>
      </c>
      <c r="J90" s="160">
        <f>IF(I90&lt;&gt;"",VLOOKUP(I90,Zusammenfassung!$B$17:$C$30,MATCH($E$11,{"V";"S";"SH"},0)+1,FALSE),)</f>
        <v>52.178571428571431</v>
      </c>
      <c r="K90" s="215">
        <f>IF(G90="A",Hilfsblatt!$D$9,IF(G90="B1",Hilfsblatt!$D$10,IF(G90="B2",Hilfsblatt!$D$11,IF(G90="C1",Hilfsblatt!$D$12,IF(G90="C2",Hilfsblatt!#REF!,IF(G90="D",Hilfsblatt!$D$13,IF(G90="E",Hilfsblatt!#REF!)))))))</f>
        <v>0</v>
      </c>
      <c r="L90" s="54">
        <f t="shared" si="12"/>
        <v>879.20892857142871</v>
      </c>
      <c r="M90" s="54">
        <f t="shared" si="13"/>
        <v>0</v>
      </c>
      <c r="N90" s="55">
        <f t="shared" si="14"/>
        <v>0</v>
      </c>
      <c r="O90" s="54">
        <f t="shared" si="15"/>
        <v>0</v>
      </c>
      <c r="P90" s="3"/>
    </row>
    <row r="91" spans="1:16" ht="16.5">
      <c r="A91" s="207">
        <v>77</v>
      </c>
      <c r="B91" s="161" t="s">
        <v>142</v>
      </c>
      <c r="C91" s="162">
        <v>6</v>
      </c>
      <c r="D91" s="163" t="s">
        <v>209</v>
      </c>
      <c r="E91" s="161" t="s">
        <v>78</v>
      </c>
      <c r="F91" s="164" t="s">
        <v>50</v>
      </c>
      <c r="G91" s="164" t="s">
        <v>65</v>
      </c>
      <c r="H91" s="165">
        <v>16.93</v>
      </c>
      <c r="I91" s="164">
        <v>1</v>
      </c>
      <c r="J91" s="160">
        <f>IF(I91&lt;&gt;"",VLOOKUP(I91,Zusammenfassung!$B$17:$C$30,MATCH($E$11,{"V";"S";"SH"},0)+1,FALSE),)</f>
        <v>52.178571428571431</v>
      </c>
      <c r="K91" s="215">
        <f>IF(G91="A",Hilfsblatt!$D$9,IF(G91="B1",Hilfsblatt!$D$10,IF(G91="B2",Hilfsblatt!$D$11,IF(G91="C1",Hilfsblatt!$D$12,IF(G91="C2",Hilfsblatt!#REF!,IF(G91="D",Hilfsblatt!$D$13,IF(G91="E",Hilfsblatt!#REF!)))))))</f>
        <v>0</v>
      </c>
      <c r="L91" s="54">
        <f t="shared" si="12"/>
        <v>883.3832142857143</v>
      </c>
      <c r="M91" s="54">
        <f t="shared" si="13"/>
        <v>0</v>
      </c>
      <c r="N91" s="55">
        <f t="shared" si="14"/>
        <v>0</v>
      </c>
      <c r="O91" s="54">
        <f t="shared" si="15"/>
        <v>0</v>
      </c>
      <c r="P91" s="3"/>
    </row>
    <row r="92" spans="1:16" ht="16.5">
      <c r="A92" s="207">
        <v>78</v>
      </c>
      <c r="B92" s="161" t="s">
        <v>142</v>
      </c>
      <c r="C92" s="162">
        <v>6</v>
      </c>
      <c r="D92" s="163" t="s">
        <v>210</v>
      </c>
      <c r="E92" s="161" t="s">
        <v>78</v>
      </c>
      <c r="F92" s="164" t="s">
        <v>50</v>
      </c>
      <c r="G92" s="164" t="s">
        <v>65</v>
      </c>
      <c r="H92" s="165">
        <v>23.7</v>
      </c>
      <c r="I92" s="164">
        <v>1</v>
      </c>
      <c r="J92" s="160">
        <f>IF(I92&lt;&gt;"",VLOOKUP(I92,Zusammenfassung!$B$17:$C$30,MATCH($E$11,{"V";"S";"SH"},0)+1,FALSE),)</f>
        <v>52.178571428571431</v>
      </c>
      <c r="K92" s="215">
        <f>IF(G92="A",Hilfsblatt!$D$9,IF(G92="B1",Hilfsblatt!$D$10,IF(G92="B2",Hilfsblatt!$D$11,IF(G92="C1",Hilfsblatt!$D$12,IF(G92="C2",Hilfsblatt!#REF!,IF(G92="D",Hilfsblatt!$D$13,IF(G92="E",Hilfsblatt!#REF!)))))))</f>
        <v>0</v>
      </c>
      <c r="L92" s="54">
        <f t="shared" si="12"/>
        <v>1236.632142857143</v>
      </c>
      <c r="M92" s="54">
        <f t="shared" si="13"/>
        <v>0</v>
      </c>
      <c r="N92" s="55">
        <f t="shared" si="14"/>
        <v>0</v>
      </c>
      <c r="O92" s="54">
        <f t="shared" si="15"/>
        <v>0</v>
      </c>
      <c r="P92" s="3"/>
    </row>
    <row r="93" spans="1:16" ht="16.5">
      <c r="A93" s="207">
        <v>79</v>
      </c>
      <c r="B93" s="161" t="s">
        <v>142</v>
      </c>
      <c r="C93" s="162">
        <v>6</v>
      </c>
      <c r="D93" s="163" t="s">
        <v>211</v>
      </c>
      <c r="E93" s="161" t="s">
        <v>78</v>
      </c>
      <c r="F93" s="164" t="s">
        <v>50</v>
      </c>
      <c r="G93" s="164" t="s">
        <v>65</v>
      </c>
      <c r="H93" s="165">
        <v>20.67</v>
      </c>
      <c r="I93" s="164">
        <v>1</v>
      </c>
      <c r="J93" s="160">
        <f>IF(I93&lt;&gt;"",VLOOKUP(I93,Zusammenfassung!$B$17:$C$30,MATCH($E$11,{"V";"S";"SH"},0)+1,FALSE),)</f>
        <v>52.178571428571431</v>
      </c>
      <c r="K93" s="215">
        <f>IF(G93="A",Hilfsblatt!$D$9,IF(G93="B1",Hilfsblatt!$D$10,IF(G93="B2",Hilfsblatt!$D$11,IF(G93="C1",Hilfsblatt!$D$12,IF(G93="C2",Hilfsblatt!#REF!,IF(G93="D",Hilfsblatt!$D$13,IF(G93="E",Hilfsblatt!#REF!)))))))</f>
        <v>0</v>
      </c>
      <c r="L93" s="54">
        <f t="shared" si="12"/>
        <v>1078.5310714285715</v>
      </c>
      <c r="M93" s="54">
        <f t="shared" si="13"/>
        <v>0</v>
      </c>
      <c r="N93" s="55">
        <f t="shared" si="14"/>
        <v>0</v>
      </c>
      <c r="O93" s="54">
        <f t="shared" si="15"/>
        <v>0</v>
      </c>
      <c r="P93" s="3"/>
    </row>
    <row r="94" spans="1:16" ht="16.5">
      <c r="A94" s="207">
        <v>80</v>
      </c>
      <c r="B94" s="161" t="s">
        <v>142</v>
      </c>
      <c r="C94" s="162">
        <v>6</v>
      </c>
      <c r="D94" s="163" t="s">
        <v>212</v>
      </c>
      <c r="E94" s="161" t="s">
        <v>78</v>
      </c>
      <c r="F94" s="164" t="s">
        <v>50</v>
      </c>
      <c r="G94" s="164" t="s">
        <v>65</v>
      </c>
      <c r="H94" s="165">
        <v>16.981999999999999</v>
      </c>
      <c r="I94" s="164">
        <v>1</v>
      </c>
      <c r="J94" s="160">
        <f>IF(I94&lt;&gt;"",VLOOKUP(I94,Zusammenfassung!$B$17:$C$30,MATCH($E$11,{"V";"S";"SH"},0)+1,FALSE),)</f>
        <v>52.178571428571431</v>
      </c>
      <c r="K94" s="215">
        <f>IF(G94="A",Hilfsblatt!$D$9,IF(G94="B1",Hilfsblatt!$D$10,IF(G94="B2",Hilfsblatt!$D$11,IF(G94="C1",Hilfsblatt!$D$12,IF(G94="C2",Hilfsblatt!#REF!,IF(G94="D",Hilfsblatt!$D$13,IF(G94="E",Hilfsblatt!#REF!)))))))</f>
        <v>0</v>
      </c>
      <c r="L94" s="54">
        <f t="shared" si="12"/>
        <v>886.09649999999999</v>
      </c>
      <c r="M94" s="54">
        <f t="shared" si="13"/>
        <v>0</v>
      </c>
      <c r="N94" s="55">
        <f t="shared" si="14"/>
        <v>0</v>
      </c>
      <c r="O94" s="54">
        <f t="shared" si="15"/>
        <v>0</v>
      </c>
      <c r="P94" s="3"/>
    </row>
    <row r="95" spans="1:16" ht="16.5">
      <c r="A95" s="207">
        <v>81</v>
      </c>
      <c r="B95" s="161" t="s">
        <v>142</v>
      </c>
      <c r="C95" s="162">
        <v>6</v>
      </c>
      <c r="D95" s="163" t="s">
        <v>213</v>
      </c>
      <c r="E95" s="161" t="s">
        <v>78</v>
      </c>
      <c r="F95" s="164" t="s">
        <v>50</v>
      </c>
      <c r="G95" s="164" t="s">
        <v>65</v>
      </c>
      <c r="H95" s="165">
        <v>16.22</v>
      </c>
      <c r="I95" s="164">
        <v>1</v>
      </c>
      <c r="J95" s="160">
        <f>IF(I95&lt;&gt;"",VLOOKUP(I95,Zusammenfassung!$B$17:$C$30,MATCH($E$11,{"V";"S";"SH"},0)+1,FALSE),)</f>
        <v>52.178571428571431</v>
      </c>
      <c r="K95" s="215">
        <f>IF(G95="A",Hilfsblatt!$D$9,IF(G95="B1",Hilfsblatt!$D$10,IF(G95="B2",Hilfsblatt!$D$11,IF(G95="C1",Hilfsblatt!$D$12,IF(G95="C2",Hilfsblatt!#REF!,IF(G95="D",Hilfsblatt!$D$13,IF(G95="E",Hilfsblatt!#REF!)))))))</f>
        <v>0</v>
      </c>
      <c r="L95" s="54">
        <f t="shared" si="12"/>
        <v>846.33642857142854</v>
      </c>
      <c r="M95" s="54">
        <f t="shared" si="13"/>
        <v>0</v>
      </c>
      <c r="N95" s="55">
        <f t="shared" si="14"/>
        <v>0</v>
      </c>
      <c r="O95" s="54">
        <f t="shared" si="15"/>
        <v>0</v>
      </c>
      <c r="P95" s="3"/>
    </row>
    <row r="96" spans="1:16" ht="30">
      <c r="A96" s="207">
        <v>82</v>
      </c>
      <c r="B96" s="161" t="s">
        <v>142</v>
      </c>
      <c r="C96" s="162">
        <v>6</v>
      </c>
      <c r="D96" s="163" t="s">
        <v>214</v>
      </c>
      <c r="E96" s="161" t="s">
        <v>36</v>
      </c>
      <c r="F96" s="164" t="s">
        <v>170</v>
      </c>
      <c r="G96" s="164" t="s">
        <v>66</v>
      </c>
      <c r="H96" s="165">
        <v>5.0999999999999996</v>
      </c>
      <c r="I96" s="164">
        <v>5</v>
      </c>
      <c r="J96" s="160">
        <f>IF(I96&lt;&gt;"",VLOOKUP(I96,Zusammenfassung!$B$17:$C$30,MATCH($E$11,{"V";"S";"SH"},0)+1,FALSE),)</f>
        <v>250</v>
      </c>
      <c r="K96" s="215">
        <f>IF(G96="A",Hilfsblatt!$D$9,IF(G96="B1",Hilfsblatt!$D$10,IF(G96="B2",Hilfsblatt!$D$11,IF(G96="C1",Hilfsblatt!$D$12,IF(G96="C2",Hilfsblatt!#REF!,IF(G96="D",Hilfsblatt!$D$13,IF(G96="E",Hilfsblatt!#REF!)))))))</f>
        <v>0</v>
      </c>
      <c r="L96" s="54">
        <f t="shared" si="12"/>
        <v>1275</v>
      </c>
      <c r="M96" s="54">
        <f t="shared" si="13"/>
        <v>0</v>
      </c>
      <c r="N96" s="55">
        <f t="shared" si="14"/>
        <v>0</v>
      </c>
      <c r="O96" s="54">
        <f t="shared" si="15"/>
        <v>0</v>
      </c>
      <c r="P96" s="3"/>
    </row>
    <row r="97" spans="1:16" ht="16.5">
      <c r="A97" s="207">
        <v>83</v>
      </c>
      <c r="B97" s="161" t="s">
        <v>142</v>
      </c>
      <c r="C97" s="162">
        <v>7</v>
      </c>
      <c r="D97" s="163" t="s">
        <v>215</v>
      </c>
      <c r="E97" s="161" t="s">
        <v>76</v>
      </c>
      <c r="F97" s="164" t="s">
        <v>27</v>
      </c>
      <c r="G97" s="164" t="s">
        <v>142</v>
      </c>
      <c r="H97" s="165">
        <v>21.64</v>
      </c>
      <c r="I97" s="164">
        <v>2</v>
      </c>
      <c r="J97" s="160">
        <f>IF(I97&lt;&gt;"",VLOOKUP(I97,Zusammenfassung!$B$17:$C$30,MATCH($E$11,{"V";"S";"SH"},0)+1,FALSE),)</f>
        <v>100</v>
      </c>
      <c r="K97" s="215" t="str">
        <f>IF(G97="A",Hilfsblatt!$D$9,IF(G97="B1",Hilfsblatt!$D$10,IF(G97="B2",Hilfsblatt!$D$11,IF(G97="C1",Hilfsblatt!$D$12,IF(G97="C2",Hilfsblatt!#REF!,IF(G97="D",Hilfsblatt!$D$13,IF(G97="E",Hilfsblatt!#REF!)))))))</f>
        <v xml:space="preserve"> </v>
      </c>
      <c r="L97" s="54">
        <f t="shared" si="12"/>
        <v>2164</v>
      </c>
      <c r="M97" s="54">
        <f t="shared" si="13"/>
        <v>0</v>
      </c>
      <c r="N97" s="55">
        <f t="shared" si="14"/>
        <v>0</v>
      </c>
      <c r="O97" s="54">
        <f t="shared" si="15"/>
        <v>0</v>
      </c>
      <c r="P97" s="3"/>
    </row>
    <row r="98" spans="1:16" ht="16.5">
      <c r="A98" s="207">
        <v>84</v>
      </c>
      <c r="B98" s="161" t="s">
        <v>142</v>
      </c>
      <c r="C98" s="162">
        <v>7</v>
      </c>
      <c r="D98" s="163" t="s">
        <v>216</v>
      </c>
      <c r="E98" s="161" t="s">
        <v>39</v>
      </c>
      <c r="F98" s="164" t="s">
        <v>50</v>
      </c>
      <c r="G98" s="164" t="s">
        <v>142</v>
      </c>
      <c r="H98" s="165">
        <v>94.73</v>
      </c>
      <c r="I98" s="164">
        <v>2</v>
      </c>
      <c r="J98" s="160">
        <f>IF(I98&lt;&gt;"",VLOOKUP(I98,Zusammenfassung!$B$17:$C$30,MATCH($E$11,{"V";"S";"SH"},0)+1,FALSE),)</f>
        <v>100</v>
      </c>
      <c r="K98" s="215" t="str">
        <f>IF(G98="A",Hilfsblatt!$D$9,IF(G98="B1",Hilfsblatt!$D$10,IF(G98="B2",Hilfsblatt!$D$11,IF(G98="C1",Hilfsblatt!$D$12,IF(G98="C2",Hilfsblatt!#REF!,IF(G98="D",Hilfsblatt!$D$13,IF(G98="E",Hilfsblatt!#REF!)))))))</f>
        <v xml:space="preserve"> </v>
      </c>
      <c r="L98" s="54">
        <f t="shared" si="12"/>
        <v>9473</v>
      </c>
      <c r="M98" s="54">
        <f t="shared" si="13"/>
        <v>0</v>
      </c>
      <c r="N98" s="55">
        <f t="shared" si="14"/>
        <v>0</v>
      </c>
      <c r="O98" s="54">
        <f t="shared" si="15"/>
        <v>0</v>
      </c>
      <c r="P98" s="3"/>
    </row>
    <row r="99" spans="1:16" ht="16.5">
      <c r="A99" s="207">
        <v>85</v>
      </c>
      <c r="B99" s="161" t="s">
        <v>142</v>
      </c>
      <c r="C99" s="162">
        <v>7</v>
      </c>
      <c r="D99" s="163" t="s">
        <v>217</v>
      </c>
      <c r="E99" s="161" t="s">
        <v>78</v>
      </c>
      <c r="F99" s="164" t="s">
        <v>50</v>
      </c>
      <c r="G99" s="164" t="s">
        <v>65</v>
      </c>
      <c r="H99" s="165">
        <v>27.49</v>
      </c>
      <c r="I99" s="164">
        <v>1</v>
      </c>
      <c r="J99" s="160">
        <f>IF(I99&lt;&gt;"",VLOOKUP(I99,Zusammenfassung!$B$17:$C$30,MATCH($E$11,{"V";"S";"SH"},0)+1,FALSE),)</f>
        <v>52.178571428571431</v>
      </c>
      <c r="K99" s="215">
        <f>IF(G99="A",Hilfsblatt!$D$9,IF(G99="B1",Hilfsblatt!$D$10,IF(G99="B2",Hilfsblatt!$D$11,IF(G99="C1",Hilfsblatt!$D$12,IF(G99="C2",Hilfsblatt!#REF!,IF(G99="D",Hilfsblatt!$D$13,IF(G99="E",Hilfsblatt!#REF!)))))))</f>
        <v>0</v>
      </c>
      <c r="L99" s="54">
        <f t="shared" si="12"/>
        <v>1434.3889285714286</v>
      </c>
      <c r="M99" s="54">
        <f t="shared" si="13"/>
        <v>0</v>
      </c>
      <c r="N99" s="55">
        <f t="shared" si="14"/>
        <v>0</v>
      </c>
      <c r="O99" s="54">
        <f t="shared" si="15"/>
        <v>0</v>
      </c>
      <c r="P99" s="3"/>
    </row>
    <row r="100" spans="1:16" ht="16.5">
      <c r="A100" s="207">
        <v>86</v>
      </c>
      <c r="B100" s="161" t="s">
        <v>142</v>
      </c>
      <c r="C100" s="162">
        <v>7</v>
      </c>
      <c r="D100" s="163">
        <v>734</v>
      </c>
      <c r="E100" s="161" t="s">
        <v>78</v>
      </c>
      <c r="F100" s="164" t="s">
        <v>50</v>
      </c>
      <c r="G100" s="164" t="s">
        <v>65</v>
      </c>
      <c r="H100" s="165">
        <v>22.56</v>
      </c>
      <c r="I100" s="164">
        <v>1</v>
      </c>
      <c r="J100" s="160">
        <f>IF(I100&lt;&gt;"",VLOOKUP(I100,Zusammenfassung!$B$17:$C$30,MATCH($E$11,{"V";"S";"SH"},0)+1,FALSE),)</f>
        <v>52.178571428571431</v>
      </c>
      <c r="K100" s="215">
        <f>IF(G100="A",Hilfsblatt!$D$9,IF(G100="B1",Hilfsblatt!$D$10,IF(G100="B2",Hilfsblatt!$D$11,IF(G100="C1",Hilfsblatt!$D$12,IF(G100="C2",Hilfsblatt!#REF!,IF(G100="D",Hilfsblatt!$D$13,IF(G100="E",Hilfsblatt!#REF!)))))))</f>
        <v>0</v>
      </c>
      <c r="L100" s="54">
        <f t="shared" si="12"/>
        <v>1177.1485714285714</v>
      </c>
      <c r="M100" s="54">
        <f t="shared" si="13"/>
        <v>0</v>
      </c>
      <c r="N100" s="55">
        <f t="shared" si="14"/>
        <v>0</v>
      </c>
      <c r="O100" s="54">
        <f t="shared" si="15"/>
        <v>0</v>
      </c>
      <c r="P100" s="3"/>
    </row>
    <row r="101" spans="1:16" ht="16.5">
      <c r="A101" s="207">
        <v>87</v>
      </c>
      <c r="B101" s="161" t="s">
        <v>142</v>
      </c>
      <c r="C101" s="162">
        <v>7</v>
      </c>
      <c r="D101" s="163" t="s">
        <v>218</v>
      </c>
      <c r="E101" s="161" t="s">
        <v>78</v>
      </c>
      <c r="F101" s="164" t="s">
        <v>50</v>
      </c>
      <c r="G101" s="164" t="s">
        <v>65</v>
      </c>
      <c r="H101" s="165">
        <v>22.783999999999999</v>
      </c>
      <c r="I101" s="164">
        <v>1</v>
      </c>
      <c r="J101" s="160">
        <f>IF(I101&lt;&gt;"",VLOOKUP(I101,Zusammenfassung!$B$17:$C$30,MATCH($E$11,{"V";"S";"SH"},0)+1,FALSE),)</f>
        <v>52.178571428571431</v>
      </c>
      <c r="K101" s="215">
        <f>IF(G101="A",Hilfsblatt!$D$9,IF(G101="B1",Hilfsblatt!$D$10,IF(G101="B2",Hilfsblatt!$D$11,IF(G101="C1",Hilfsblatt!$D$12,IF(G101="C2",Hilfsblatt!#REF!,IF(G101="D",Hilfsblatt!$D$13,IF(G101="E",Hilfsblatt!#REF!)))))))</f>
        <v>0</v>
      </c>
      <c r="L101" s="54">
        <f t="shared" si="12"/>
        <v>1188.8365714285715</v>
      </c>
      <c r="M101" s="54">
        <f t="shared" si="13"/>
        <v>0</v>
      </c>
      <c r="N101" s="55">
        <f t="shared" si="14"/>
        <v>0</v>
      </c>
      <c r="O101" s="54">
        <f t="shared" si="15"/>
        <v>0</v>
      </c>
      <c r="P101" s="3"/>
    </row>
    <row r="102" spans="1:16" ht="16.5">
      <c r="A102" s="207">
        <v>88</v>
      </c>
      <c r="B102" s="161" t="s">
        <v>142</v>
      </c>
      <c r="C102" s="162">
        <v>7</v>
      </c>
      <c r="D102" s="163" t="s">
        <v>219</v>
      </c>
      <c r="E102" s="161" t="s">
        <v>78</v>
      </c>
      <c r="F102" s="164" t="s">
        <v>50</v>
      </c>
      <c r="G102" s="164" t="s">
        <v>65</v>
      </c>
      <c r="H102" s="165">
        <v>40.130000000000003</v>
      </c>
      <c r="I102" s="164">
        <v>1</v>
      </c>
      <c r="J102" s="160">
        <f>IF(I102&lt;&gt;"",VLOOKUP(I102,Zusammenfassung!$B$17:$C$30,MATCH($E$11,{"V";"S";"SH"},0)+1,FALSE),)</f>
        <v>52.178571428571431</v>
      </c>
      <c r="K102" s="215">
        <f>IF(G102="A",Hilfsblatt!$D$9,IF(G102="B1",Hilfsblatt!$D$10,IF(G102="B2",Hilfsblatt!$D$11,IF(G102="C1",Hilfsblatt!$D$12,IF(G102="C2",Hilfsblatt!#REF!,IF(G102="D",Hilfsblatt!$D$13,IF(G102="E",Hilfsblatt!#REF!)))))))</f>
        <v>0</v>
      </c>
      <c r="L102" s="54">
        <f t="shared" si="12"/>
        <v>2093.9260714285715</v>
      </c>
      <c r="M102" s="54">
        <f t="shared" si="13"/>
        <v>0</v>
      </c>
      <c r="N102" s="55">
        <f t="shared" si="14"/>
        <v>0</v>
      </c>
      <c r="O102" s="54">
        <f t="shared" si="15"/>
        <v>0</v>
      </c>
      <c r="P102" s="3"/>
    </row>
    <row r="103" spans="1:16" ht="16.5">
      <c r="A103" s="207">
        <v>89</v>
      </c>
      <c r="B103" s="161" t="s">
        <v>142</v>
      </c>
      <c r="C103" s="162">
        <v>7</v>
      </c>
      <c r="D103" s="163" t="s">
        <v>220</v>
      </c>
      <c r="E103" s="161" t="s">
        <v>78</v>
      </c>
      <c r="F103" s="164" t="s">
        <v>50</v>
      </c>
      <c r="G103" s="164" t="s">
        <v>65</v>
      </c>
      <c r="H103" s="165">
        <v>22.783999999999999</v>
      </c>
      <c r="I103" s="164">
        <v>1</v>
      </c>
      <c r="J103" s="160">
        <f>IF(I103&lt;&gt;"",VLOOKUP(I103,Zusammenfassung!$B$17:$C$30,MATCH($E$11,{"V";"S";"SH"},0)+1,FALSE),)</f>
        <v>52.178571428571431</v>
      </c>
      <c r="K103" s="215">
        <f>IF(G103="A",Hilfsblatt!$D$9,IF(G103="B1",Hilfsblatt!$D$10,IF(G103="B2",Hilfsblatt!$D$11,IF(G103="C1",Hilfsblatt!$D$12,IF(G103="C2",Hilfsblatt!#REF!,IF(G103="D",Hilfsblatt!$D$13,IF(G103="E",Hilfsblatt!#REF!)))))))</f>
        <v>0</v>
      </c>
      <c r="L103" s="54">
        <f t="shared" si="12"/>
        <v>1188.8365714285715</v>
      </c>
      <c r="M103" s="54">
        <f t="shared" si="13"/>
        <v>0</v>
      </c>
      <c r="N103" s="55">
        <f t="shared" si="14"/>
        <v>0</v>
      </c>
      <c r="O103" s="54">
        <f t="shared" si="15"/>
        <v>0</v>
      </c>
      <c r="P103" s="3"/>
    </row>
    <row r="104" spans="1:16" ht="16.5">
      <c r="A104" s="207">
        <v>90</v>
      </c>
      <c r="B104" s="161" t="s">
        <v>142</v>
      </c>
      <c r="C104" s="162">
        <v>7</v>
      </c>
      <c r="D104" s="163" t="s">
        <v>221</v>
      </c>
      <c r="E104" s="161" t="s">
        <v>78</v>
      </c>
      <c r="F104" s="164" t="s">
        <v>50</v>
      </c>
      <c r="G104" s="164" t="s">
        <v>65</v>
      </c>
      <c r="H104" s="165">
        <v>16.815999999999999</v>
      </c>
      <c r="I104" s="164">
        <v>1</v>
      </c>
      <c r="J104" s="160">
        <f>IF(I104&lt;&gt;"",VLOOKUP(I104,Zusammenfassung!$B$17:$C$30,MATCH($E$11,{"V";"S";"SH"},0)+1,FALSE),)</f>
        <v>52.178571428571431</v>
      </c>
      <c r="K104" s="215">
        <f>IF(G104="A",Hilfsblatt!$D$9,IF(G104="B1",Hilfsblatt!$D$10,IF(G104="B2",Hilfsblatt!$D$11,IF(G104="C1",Hilfsblatt!$D$12,IF(G104="C2",Hilfsblatt!#REF!,IF(G104="D",Hilfsblatt!$D$13,IF(G104="E",Hilfsblatt!#REF!)))))))</f>
        <v>0</v>
      </c>
      <c r="L104" s="54">
        <f t="shared" si="12"/>
        <v>877.43485714285714</v>
      </c>
      <c r="M104" s="54">
        <f t="shared" si="13"/>
        <v>0</v>
      </c>
      <c r="N104" s="55">
        <f t="shared" si="14"/>
        <v>0</v>
      </c>
      <c r="O104" s="54">
        <f t="shared" si="15"/>
        <v>0</v>
      </c>
      <c r="P104" s="3"/>
    </row>
    <row r="105" spans="1:16" ht="16.5">
      <c r="A105" s="207">
        <v>91</v>
      </c>
      <c r="B105" s="161" t="s">
        <v>142</v>
      </c>
      <c r="C105" s="162">
        <v>7</v>
      </c>
      <c r="D105" s="163" t="s">
        <v>222</v>
      </c>
      <c r="E105" s="161" t="s">
        <v>78</v>
      </c>
      <c r="F105" s="164" t="s">
        <v>50</v>
      </c>
      <c r="G105" s="164" t="s">
        <v>65</v>
      </c>
      <c r="H105" s="165">
        <v>27.46</v>
      </c>
      <c r="I105" s="164">
        <v>1</v>
      </c>
      <c r="J105" s="160">
        <f>IF(I105&lt;&gt;"",VLOOKUP(I105,Zusammenfassung!$B$17:$C$30,MATCH($E$11,{"V";"S";"SH"},0)+1,FALSE),)</f>
        <v>52.178571428571431</v>
      </c>
      <c r="K105" s="215">
        <f>IF(G105="A",Hilfsblatt!$D$9,IF(G105="B1",Hilfsblatt!$D$10,IF(G105="B2",Hilfsblatt!$D$11,IF(G105="C1",Hilfsblatt!$D$12,IF(G105="C2",Hilfsblatt!#REF!,IF(G105="D",Hilfsblatt!$D$13,IF(G105="E",Hilfsblatt!#REF!)))))))</f>
        <v>0</v>
      </c>
      <c r="L105" s="54">
        <f t="shared" si="12"/>
        <v>1432.8235714285715</v>
      </c>
      <c r="M105" s="54">
        <f t="shared" si="13"/>
        <v>0</v>
      </c>
      <c r="N105" s="55">
        <f t="shared" si="14"/>
        <v>0</v>
      </c>
      <c r="O105" s="54">
        <f t="shared" si="15"/>
        <v>0</v>
      </c>
      <c r="P105" s="3"/>
    </row>
    <row r="106" spans="1:16" ht="16.5">
      <c r="A106" s="207">
        <v>92</v>
      </c>
      <c r="B106" s="161" t="s">
        <v>142</v>
      </c>
      <c r="C106" s="162">
        <v>7</v>
      </c>
      <c r="D106" s="163" t="s">
        <v>223</v>
      </c>
      <c r="E106" s="161" t="s">
        <v>78</v>
      </c>
      <c r="F106" s="164" t="s">
        <v>50</v>
      </c>
      <c r="G106" s="164" t="s">
        <v>65</v>
      </c>
      <c r="H106" s="165">
        <v>22.838000000000001</v>
      </c>
      <c r="I106" s="164">
        <v>1</v>
      </c>
      <c r="J106" s="160">
        <f>IF(I106&lt;&gt;"",VLOOKUP(I106,Zusammenfassung!$B$17:$C$30,MATCH($E$11,{"V";"S";"SH"},0)+1,FALSE),)</f>
        <v>52.178571428571431</v>
      </c>
      <c r="K106" s="215">
        <f>IF(G106="A",Hilfsblatt!$D$9,IF(G106="B1",Hilfsblatt!$D$10,IF(G106="B2",Hilfsblatt!$D$11,IF(G106="C1",Hilfsblatt!$D$12,IF(G106="C2",Hilfsblatt!#REF!,IF(G106="D",Hilfsblatt!$D$13,IF(G106="E",Hilfsblatt!#REF!)))))))</f>
        <v>0</v>
      </c>
      <c r="L106" s="54">
        <f t="shared" si="12"/>
        <v>1191.6542142857145</v>
      </c>
      <c r="M106" s="54">
        <f t="shared" si="13"/>
        <v>0</v>
      </c>
      <c r="N106" s="55">
        <f t="shared" si="14"/>
        <v>0</v>
      </c>
      <c r="O106" s="54">
        <f t="shared" si="15"/>
        <v>0</v>
      </c>
      <c r="P106" s="3"/>
    </row>
    <row r="107" spans="1:16" ht="16.5">
      <c r="A107" s="207">
        <v>93</v>
      </c>
      <c r="B107" s="161" t="s">
        <v>142</v>
      </c>
      <c r="C107" s="162">
        <v>7</v>
      </c>
      <c r="D107" s="163" t="s">
        <v>224</v>
      </c>
      <c r="E107" s="161" t="s">
        <v>78</v>
      </c>
      <c r="F107" s="164" t="s">
        <v>50</v>
      </c>
      <c r="G107" s="164" t="s">
        <v>65</v>
      </c>
      <c r="H107" s="165">
        <v>16.96</v>
      </c>
      <c r="I107" s="164">
        <v>1</v>
      </c>
      <c r="J107" s="160">
        <f>IF(I107&lt;&gt;"",VLOOKUP(I107,Zusammenfassung!$B$17:$C$30,MATCH($E$11,{"V";"S";"SH"},0)+1,FALSE),)</f>
        <v>52.178571428571431</v>
      </c>
      <c r="K107" s="215">
        <f>IF(G107="A",Hilfsblatt!$D$9,IF(G107="B1",Hilfsblatt!$D$10,IF(G107="B2",Hilfsblatt!$D$11,IF(G107="C1",Hilfsblatt!$D$12,IF(G107="C2",Hilfsblatt!#REF!,IF(G107="D",Hilfsblatt!$D$13,IF(G107="E",Hilfsblatt!#REF!)))))))</f>
        <v>0</v>
      </c>
      <c r="L107" s="54">
        <f t="shared" si="12"/>
        <v>884.94857142857154</v>
      </c>
      <c r="M107" s="54">
        <f t="shared" si="13"/>
        <v>0</v>
      </c>
      <c r="N107" s="55">
        <f t="shared" si="14"/>
        <v>0</v>
      </c>
      <c r="O107" s="54">
        <f t="shared" si="15"/>
        <v>0</v>
      </c>
      <c r="P107" s="3"/>
    </row>
    <row r="108" spans="1:16" ht="16.5">
      <c r="A108" s="207">
        <v>94</v>
      </c>
      <c r="B108" s="161" t="s">
        <v>142</v>
      </c>
      <c r="C108" s="162">
        <v>7</v>
      </c>
      <c r="D108" s="163" t="s">
        <v>225</v>
      </c>
      <c r="E108" s="161" t="s">
        <v>78</v>
      </c>
      <c r="F108" s="164" t="s">
        <v>50</v>
      </c>
      <c r="G108" s="164" t="s">
        <v>65</v>
      </c>
      <c r="H108" s="165">
        <v>22.672000000000001</v>
      </c>
      <c r="I108" s="164">
        <v>1</v>
      </c>
      <c r="J108" s="160">
        <f>IF(I108&lt;&gt;"",VLOOKUP(I108,Zusammenfassung!$B$17:$C$30,MATCH($E$11,{"V";"S";"SH"},0)+1,FALSE),)</f>
        <v>52.178571428571431</v>
      </c>
      <c r="K108" s="215">
        <f>IF(G108="A",Hilfsblatt!$D$9,IF(G108="B1",Hilfsblatt!$D$10,IF(G108="B2",Hilfsblatt!$D$11,IF(G108="C1",Hilfsblatt!$D$12,IF(G108="C2",Hilfsblatt!#REF!,IF(G108="D",Hilfsblatt!$D$13,IF(G108="E",Hilfsblatt!#REF!)))))))</f>
        <v>0</v>
      </c>
      <c r="L108" s="54">
        <f t="shared" si="12"/>
        <v>1182.9925714285714</v>
      </c>
      <c r="M108" s="54">
        <f t="shared" si="13"/>
        <v>0</v>
      </c>
      <c r="N108" s="55">
        <f t="shared" si="14"/>
        <v>0</v>
      </c>
      <c r="O108" s="54">
        <f t="shared" si="15"/>
        <v>0</v>
      </c>
      <c r="P108" s="3"/>
    </row>
    <row r="109" spans="1:16" ht="16.5">
      <c r="A109" s="207">
        <v>95</v>
      </c>
      <c r="B109" s="161" t="s">
        <v>142</v>
      </c>
      <c r="C109" s="162">
        <v>7</v>
      </c>
      <c r="D109" s="163" t="s">
        <v>226</v>
      </c>
      <c r="E109" s="161" t="s">
        <v>78</v>
      </c>
      <c r="F109" s="164" t="s">
        <v>50</v>
      </c>
      <c r="G109" s="164" t="s">
        <v>65</v>
      </c>
      <c r="H109" s="165">
        <v>23.725999999999999</v>
      </c>
      <c r="I109" s="164">
        <v>1</v>
      </c>
      <c r="J109" s="160">
        <f>IF(I109&lt;&gt;"",VLOOKUP(I109,Zusammenfassung!$B$17:$C$30,MATCH($E$11,{"V";"S";"SH"},0)+1,FALSE),)</f>
        <v>52.178571428571431</v>
      </c>
      <c r="K109" s="215">
        <f>IF(G109="A",Hilfsblatt!$D$9,IF(G109="B1",Hilfsblatt!$D$10,IF(G109="B2",Hilfsblatt!$D$11,IF(G109="C1",Hilfsblatt!$D$12,IF(G109="C2",Hilfsblatt!#REF!,IF(G109="D",Hilfsblatt!$D$13,IF(G109="E",Hilfsblatt!#REF!)))))))</f>
        <v>0</v>
      </c>
      <c r="L109" s="54">
        <f t="shared" si="12"/>
        <v>1237.9887857142858</v>
      </c>
      <c r="M109" s="54">
        <f t="shared" si="13"/>
        <v>0</v>
      </c>
      <c r="N109" s="55">
        <f t="shared" si="14"/>
        <v>0</v>
      </c>
      <c r="O109" s="54">
        <f t="shared" si="15"/>
        <v>0</v>
      </c>
      <c r="P109" s="3"/>
    </row>
    <row r="110" spans="1:16" ht="16.5">
      <c r="A110" s="207">
        <v>96</v>
      </c>
      <c r="B110" s="161" t="s">
        <v>142</v>
      </c>
      <c r="C110" s="162">
        <v>7</v>
      </c>
      <c r="D110" s="163" t="s">
        <v>227</v>
      </c>
      <c r="E110" s="161" t="s">
        <v>78</v>
      </c>
      <c r="F110" s="164" t="s">
        <v>50</v>
      </c>
      <c r="G110" s="164" t="s">
        <v>65</v>
      </c>
      <c r="H110" s="165">
        <v>16.928999999999998</v>
      </c>
      <c r="I110" s="164">
        <v>1</v>
      </c>
      <c r="J110" s="160">
        <f>IF(I110&lt;&gt;"",VLOOKUP(I110,Zusammenfassung!$B$17:$C$30,MATCH($E$11,{"V";"S";"SH"},0)+1,FALSE),)</f>
        <v>52.178571428571431</v>
      </c>
      <c r="K110" s="215">
        <f>IF(G110="A",Hilfsblatt!$D$9,IF(G110="B1",Hilfsblatt!$D$10,IF(G110="B2",Hilfsblatt!$D$11,IF(G110="C1",Hilfsblatt!$D$12,IF(G110="C2",Hilfsblatt!#REF!,IF(G110="D",Hilfsblatt!$D$13,IF(G110="E",Hilfsblatt!#REF!)))))))</f>
        <v>0</v>
      </c>
      <c r="L110" s="54">
        <f t="shared" si="12"/>
        <v>883.33103571428569</v>
      </c>
      <c r="M110" s="54">
        <f t="shared" si="13"/>
        <v>0</v>
      </c>
      <c r="N110" s="55">
        <f t="shared" si="14"/>
        <v>0</v>
      </c>
      <c r="O110" s="54">
        <f t="shared" si="15"/>
        <v>0</v>
      </c>
      <c r="P110" s="3"/>
    </row>
    <row r="111" spans="1:16" ht="16.5">
      <c r="A111" s="207">
        <v>97</v>
      </c>
      <c r="B111" s="161" t="s">
        <v>142</v>
      </c>
      <c r="C111" s="162">
        <v>7</v>
      </c>
      <c r="D111" s="163" t="s">
        <v>228</v>
      </c>
      <c r="E111" s="161" t="s">
        <v>78</v>
      </c>
      <c r="F111" s="164" t="s">
        <v>50</v>
      </c>
      <c r="G111" s="164" t="s">
        <v>65</v>
      </c>
      <c r="H111" s="165">
        <v>16.981999999999999</v>
      </c>
      <c r="I111" s="164">
        <v>1</v>
      </c>
      <c r="J111" s="160">
        <f>IF(I111&lt;&gt;"",VLOOKUP(I111,Zusammenfassung!$B$17:$C$30,MATCH($E$11,{"V";"S";"SH"},0)+1,FALSE),)</f>
        <v>52.178571428571431</v>
      </c>
      <c r="K111" s="215">
        <f>IF(G111="A",Hilfsblatt!$D$9,IF(G111="B1",Hilfsblatt!$D$10,IF(G111="B2",Hilfsblatt!$D$11,IF(G111="C1",Hilfsblatt!$D$12,IF(G111="C2",Hilfsblatt!#REF!,IF(G111="D",Hilfsblatt!$D$13,IF(G111="E",Hilfsblatt!#REF!)))))))</f>
        <v>0</v>
      </c>
      <c r="L111" s="54">
        <f t="shared" si="12"/>
        <v>886.09649999999999</v>
      </c>
      <c r="M111" s="54">
        <f t="shared" si="13"/>
        <v>0</v>
      </c>
      <c r="N111" s="55">
        <f t="shared" si="14"/>
        <v>0</v>
      </c>
      <c r="O111" s="54">
        <f t="shared" si="15"/>
        <v>0</v>
      </c>
      <c r="P111" s="3"/>
    </row>
    <row r="112" spans="1:16" ht="16.5">
      <c r="A112" s="207">
        <v>98</v>
      </c>
      <c r="B112" s="161" t="s">
        <v>142</v>
      </c>
      <c r="C112" s="162">
        <v>7</v>
      </c>
      <c r="D112" s="163" t="s">
        <v>229</v>
      </c>
      <c r="E112" s="161" t="s">
        <v>78</v>
      </c>
      <c r="F112" s="164" t="s">
        <v>50</v>
      </c>
      <c r="G112" s="164" t="s">
        <v>65</v>
      </c>
      <c r="H112" s="165">
        <v>22.783000000000001</v>
      </c>
      <c r="I112" s="164">
        <v>1</v>
      </c>
      <c r="J112" s="160">
        <f>IF(I112&lt;&gt;"",VLOOKUP(I112,Zusammenfassung!$B$17:$C$30,MATCH($E$11,{"V";"S";"SH"},0)+1,FALSE),)</f>
        <v>52.178571428571431</v>
      </c>
      <c r="K112" s="215">
        <f>IF(G112="A",Hilfsblatt!$D$9,IF(G112="B1",Hilfsblatt!$D$10,IF(G112="B2",Hilfsblatt!$D$11,IF(G112="C1",Hilfsblatt!$D$12,IF(G112="C2",Hilfsblatt!#REF!,IF(G112="D",Hilfsblatt!$D$13,IF(G112="E",Hilfsblatt!#REF!)))))))</f>
        <v>0</v>
      </c>
      <c r="L112" s="54">
        <f t="shared" si="12"/>
        <v>1188.7843928571431</v>
      </c>
      <c r="M112" s="54">
        <f t="shared" ref="M112:M115" si="16">IFERROR(L112/K112,0)</f>
        <v>0</v>
      </c>
      <c r="N112" s="55">
        <f t="shared" ref="N112:N115" si="17">IF(O112&gt;0,O112/J112,0)</f>
        <v>0</v>
      </c>
      <c r="O112" s="54">
        <f t="shared" si="15"/>
        <v>0</v>
      </c>
      <c r="P112" s="3"/>
    </row>
    <row r="113" spans="1:16" ht="16.5">
      <c r="A113" s="207">
        <v>99</v>
      </c>
      <c r="B113" s="161" t="s">
        <v>142</v>
      </c>
      <c r="C113" s="162">
        <v>7</v>
      </c>
      <c r="D113" s="163" t="s">
        <v>230</v>
      </c>
      <c r="E113" s="161" t="s">
        <v>78</v>
      </c>
      <c r="F113" s="164" t="s">
        <v>50</v>
      </c>
      <c r="G113" s="164" t="s">
        <v>65</v>
      </c>
      <c r="H113" s="165">
        <v>16.349</v>
      </c>
      <c r="I113" s="164">
        <v>1</v>
      </c>
      <c r="J113" s="160">
        <f>IF(I113&lt;&gt;"",VLOOKUP(I113,Zusammenfassung!$B$17:$C$30,MATCH($E$11,{"V";"S";"SH"},0)+1,FALSE),)</f>
        <v>52.178571428571431</v>
      </c>
      <c r="K113" s="215">
        <f>IF(G113="A",Hilfsblatt!$D$9,IF(G113="B1",Hilfsblatt!$D$10,IF(G113="B2",Hilfsblatt!$D$11,IF(G113="C1",Hilfsblatt!$D$12,IF(G113="C2",Hilfsblatt!#REF!,IF(G113="D",Hilfsblatt!$D$13,IF(G113="E",Hilfsblatt!#REF!)))))))</f>
        <v>0</v>
      </c>
      <c r="L113" s="54">
        <f t="shared" si="12"/>
        <v>853.06746428571432</v>
      </c>
      <c r="M113" s="54">
        <f t="shared" si="16"/>
        <v>0</v>
      </c>
      <c r="N113" s="55">
        <f t="shared" si="17"/>
        <v>0</v>
      </c>
      <c r="O113" s="54">
        <f t="shared" si="15"/>
        <v>0</v>
      </c>
      <c r="P113" s="3"/>
    </row>
    <row r="114" spans="1:16" ht="30">
      <c r="A114" s="207">
        <v>100</v>
      </c>
      <c r="B114" s="161" t="s">
        <v>142</v>
      </c>
      <c r="C114" s="162">
        <v>7</v>
      </c>
      <c r="D114" s="163" t="s">
        <v>231</v>
      </c>
      <c r="E114" s="161" t="s">
        <v>88</v>
      </c>
      <c r="F114" s="164" t="s">
        <v>170</v>
      </c>
      <c r="G114" s="164" t="s">
        <v>66</v>
      </c>
      <c r="H114" s="165">
        <v>5.0999999999999996</v>
      </c>
      <c r="I114" s="164">
        <v>5</v>
      </c>
      <c r="J114" s="160">
        <f>IF(I114&lt;&gt;"",VLOOKUP(I114,Zusammenfassung!$B$17:$C$30,MATCH($E$11,{"V";"S";"SH"},0)+1,FALSE),)</f>
        <v>250</v>
      </c>
      <c r="K114" s="215">
        <f>IF(G114="A",Hilfsblatt!$D$9,IF(G114="B1",Hilfsblatt!$D$10,IF(G114="B2",Hilfsblatt!$D$11,IF(G114="C1",Hilfsblatt!$D$12,IF(G114="C2",Hilfsblatt!#REF!,IF(G114="D",Hilfsblatt!$D$13,IF(G114="E",Hilfsblatt!#REF!)))))))</f>
        <v>0</v>
      </c>
      <c r="L114" s="54">
        <f t="shared" si="12"/>
        <v>1275</v>
      </c>
      <c r="M114" s="54">
        <f t="shared" si="16"/>
        <v>0</v>
      </c>
      <c r="N114" s="55">
        <f t="shared" si="17"/>
        <v>0</v>
      </c>
      <c r="O114" s="54">
        <f t="shared" si="15"/>
        <v>0</v>
      </c>
      <c r="P114" s="3"/>
    </row>
    <row r="115" spans="1:16" ht="16.5">
      <c r="A115" s="207">
        <v>101</v>
      </c>
      <c r="B115" s="161" t="s">
        <v>142</v>
      </c>
      <c r="C115" s="162">
        <v>7</v>
      </c>
      <c r="D115" s="163" t="s">
        <v>232</v>
      </c>
      <c r="E115" s="161" t="s">
        <v>78</v>
      </c>
      <c r="F115" s="164" t="s">
        <v>50</v>
      </c>
      <c r="G115" s="164" t="s">
        <v>65</v>
      </c>
      <c r="H115" s="165">
        <v>20.773</v>
      </c>
      <c r="I115" s="164">
        <v>1</v>
      </c>
      <c r="J115" s="160">
        <f>IF(I115&lt;&gt;"",VLOOKUP(I115,Zusammenfassung!$B$17:$C$30,MATCH($E$11,{"V";"S";"SH"},0)+1,FALSE),)</f>
        <v>52.178571428571431</v>
      </c>
      <c r="K115" s="215">
        <f>IF(G115="A",Hilfsblatt!$D$9,IF(G115="B1",Hilfsblatt!$D$10,IF(G115="B2",Hilfsblatt!$D$11,IF(G115="C1",Hilfsblatt!$D$12,IF(G115="C2",Hilfsblatt!#REF!,IF(G115="D",Hilfsblatt!$D$13,IF(G115="E",Hilfsblatt!#REF!)))))))</f>
        <v>0</v>
      </c>
      <c r="L115" s="54">
        <f t="shared" si="12"/>
        <v>1083.9054642857143</v>
      </c>
      <c r="M115" s="54">
        <f t="shared" si="16"/>
        <v>0</v>
      </c>
      <c r="N115" s="55">
        <f t="shared" si="17"/>
        <v>0</v>
      </c>
      <c r="O115" s="54">
        <f t="shared" si="15"/>
        <v>0</v>
      </c>
      <c r="P115" s="3"/>
    </row>
    <row r="116" spans="1:16" ht="16.5">
      <c r="A116" s="207">
        <v>102</v>
      </c>
      <c r="B116" s="161" t="s">
        <v>233</v>
      </c>
      <c r="C116" s="162">
        <v>2</v>
      </c>
      <c r="D116" s="163" t="s">
        <v>234</v>
      </c>
      <c r="E116" s="161" t="s">
        <v>40</v>
      </c>
      <c r="F116" s="164" t="s">
        <v>54</v>
      </c>
      <c r="G116" s="164" t="s">
        <v>67</v>
      </c>
      <c r="H116" s="165"/>
      <c r="I116" s="43"/>
      <c r="J116" s="43"/>
      <c r="K116" s="43"/>
      <c r="L116" s="43"/>
      <c r="M116" s="43"/>
      <c r="N116" s="43"/>
      <c r="O116" s="43"/>
      <c r="P116" s="3"/>
    </row>
    <row r="117" spans="1:16" ht="30">
      <c r="A117" s="207">
        <v>103</v>
      </c>
      <c r="B117" s="161" t="s">
        <v>233</v>
      </c>
      <c r="C117" s="162">
        <v>2</v>
      </c>
      <c r="D117" s="163" t="s">
        <v>235</v>
      </c>
      <c r="E117" s="161" t="s">
        <v>73</v>
      </c>
      <c r="F117" s="164" t="s">
        <v>170</v>
      </c>
      <c r="G117" s="164" t="s">
        <v>32</v>
      </c>
      <c r="H117" s="165">
        <v>7.38</v>
      </c>
      <c r="I117" s="164">
        <v>5</v>
      </c>
      <c r="J117" s="160">
        <f>IF(I117&lt;&gt;"",VLOOKUP(I117,Zusammenfassung!$B$17:$C$30,MATCH($E$11,{"V";"S";"SH"},0)+1,FALSE),)</f>
        <v>250</v>
      </c>
      <c r="K117" s="215">
        <f>IF(G117="A",Hilfsblatt!$D$9,IF(G117="B1",Hilfsblatt!$D$10,IF(G117="B2",Hilfsblatt!$D$11,IF(G117="C1",Hilfsblatt!$D$12,IF(G117="C2",Hilfsblatt!#REF!,IF(G117="D",Hilfsblatt!$D$13,IF(G117="E",Hilfsblatt!#REF!)))))))</f>
        <v>0</v>
      </c>
      <c r="L117" s="54">
        <f>H117*J117</f>
        <v>1845</v>
      </c>
      <c r="M117" s="54">
        <f>IFERROR(L117/K117,0)</f>
        <v>0</v>
      </c>
      <c r="N117" s="55">
        <f>IF(O117&gt;0,O117/J117,0)</f>
        <v>0</v>
      </c>
      <c r="O117" s="54">
        <f>M117*$K$11</f>
        <v>0</v>
      </c>
      <c r="P117" s="3"/>
    </row>
    <row r="118" spans="1:16" ht="30">
      <c r="A118" s="207">
        <v>104</v>
      </c>
      <c r="B118" s="161" t="s">
        <v>233</v>
      </c>
      <c r="C118" s="162">
        <v>2</v>
      </c>
      <c r="D118" s="163" t="s">
        <v>236</v>
      </c>
      <c r="E118" s="161" t="s">
        <v>74</v>
      </c>
      <c r="F118" s="164" t="s">
        <v>170</v>
      </c>
      <c r="G118" s="164" t="s">
        <v>32</v>
      </c>
      <c r="H118" s="165">
        <v>10.02</v>
      </c>
      <c r="I118" s="164">
        <v>5</v>
      </c>
      <c r="J118" s="160">
        <f>IF(I118&lt;&gt;"",VLOOKUP(I118,Zusammenfassung!$B$17:$C$30,MATCH($E$11,{"V";"S";"SH"},0)+1,FALSE),)</f>
        <v>250</v>
      </c>
      <c r="K118" s="215">
        <f>IF(G118="A",Hilfsblatt!$D$9,IF(G118="B1",Hilfsblatt!$D$10,IF(G118="B2",Hilfsblatt!$D$11,IF(G118="C1",Hilfsblatt!$D$12,IF(G118="C2",Hilfsblatt!#REF!,IF(G118="D",Hilfsblatt!$D$13,IF(G118="E",Hilfsblatt!#REF!)))))))</f>
        <v>0</v>
      </c>
      <c r="L118" s="54">
        <f>H118*J118</f>
        <v>2505</v>
      </c>
      <c r="M118" s="54">
        <f>IFERROR(L118/K118,0)</f>
        <v>0</v>
      </c>
      <c r="N118" s="55">
        <f>IF(O118&gt;0,O118/J118,0)</f>
        <v>0</v>
      </c>
      <c r="O118" s="54">
        <f>M118*$K$11</f>
        <v>0</v>
      </c>
      <c r="P118" s="3"/>
    </row>
    <row r="119" spans="1:16" ht="16.5">
      <c r="A119" s="207">
        <v>105</v>
      </c>
      <c r="B119" s="161" t="s">
        <v>233</v>
      </c>
      <c r="C119" s="162">
        <v>2</v>
      </c>
      <c r="D119" s="163" t="s">
        <v>237</v>
      </c>
      <c r="E119" s="161" t="s">
        <v>39</v>
      </c>
      <c r="F119" s="164" t="s">
        <v>54</v>
      </c>
      <c r="G119" s="164" t="s">
        <v>67</v>
      </c>
      <c r="H119" s="165">
        <v>61.99</v>
      </c>
      <c r="I119" s="43"/>
      <c r="J119" s="43"/>
      <c r="K119" s="43"/>
      <c r="L119" s="43"/>
      <c r="M119" s="43"/>
      <c r="N119" s="43"/>
      <c r="O119" s="43"/>
      <c r="P119" s="3"/>
    </row>
    <row r="120" spans="1:16" ht="30">
      <c r="A120" s="207">
        <v>106</v>
      </c>
      <c r="B120" s="161" t="s">
        <v>233</v>
      </c>
      <c r="C120" s="162">
        <v>3</v>
      </c>
      <c r="D120" s="163" t="s">
        <v>238</v>
      </c>
      <c r="E120" s="161" t="s">
        <v>74</v>
      </c>
      <c r="F120" s="164" t="s">
        <v>170</v>
      </c>
      <c r="G120" s="164" t="s">
        <v>32</v>
      </c>
      <c r="H120" s="165">
        <v>10.02</v>
      </c>
      <c r="I120" s="164">
        <v>5</v>
      </c>
      <c r="J120" s="160">
        <f>IF(I120&lt;&gt;"",VLOOKUP(I120,Zusammenfassung!$B$17:$C$30,MATCH($E$11,{"V";"S";"SH"},0)+1,FALSE),)</f>
        <v>250</v>
      </c>
      <c r="K120" s="215">
        <f>IF(G120="A",Hilfsblatt!$D$9,IF(G120="B1",Hilfsblatt!$D$10,IF(G120="B2",Hilfsblatt!$D$11,IF(G120="C1",Hilfsblatt!$D$12,IF(G120="C2",Hilfsblatt!#REF!,IF(G120="D",Hilfsblatt!$D$13,IF(G120="E",Hilfsblatt!#REF!)))))))</f>
        <v>0</v>
      </c>
      <c r="L120" s="54">
        <f t="shared" ref="L120:L142" si="18">H120*J120</f>
        <v>2505</v>
      </c>
      <c r="M120" s="54">
        <f t="shared" ref="M120:M142" si="19">IFERROR(L120/K120,0)</f>
        <v>0</v>
      </c>
      <c r="N120" s="55">
        <f t="shared" ref="N120:N142" si="20">IF(O120&gt;0,O120/J120,0)</f>
        <v>0</v>
      </c>
      <c r="O120" s="54">
        <f t="shared" ref="O120:O142" si="21">M120*$K$11</f>
        <v>0</v>
      </c>
      <c r="P120" s="3"/>
    </row>
    <row r="121" spans="1:16" ht="30">
      <c r="A121" s="207">
        <v>107</v>
      </c>
      <c r="B121" s="161" t="s">
        <v>233</v>
      </c>
      <c r="C121" s="162">
        <v>3</v>
      </c>
      <c r="D121" s="163" t="s">
        <v>239</v>
      </c>
      <c r="E121" s="161" t="s">
        <v>73</v>
      </c>
      <c r="F121" s="164" t="s">
        <v>170</v>
      </c>
      <c r="G121" s="164" t="s">
        <v>32</v>
      </c>
      <c r="H121" s="165">
        <v>7.53</v>
      </c>
      <c r="I121" s="164">
        <v>5</v>
      </c>
      <c r="J121" s="160">
        <f>IF(I121&lt;&gt;"",VLOOKUP(I121,Zusammenfassung!$B$17:$C$30,MATCH($E$11,{"V";"S";"SH"},0)+1,FALSE),)</f>
        <v>250</v>
      </c>
      <c r="K121" s="215">
        <f>IF(G121="A",Hilfsblatt!$D$9,IF(G121="B1",Hilfsblatt!$D$10,IF(G121="B2",Hilfsblatt!$D$11,IF(G121="C1",Hilfsblatt!$D$12,IF(G121="C2",Hilfsblatt!#REF!,IF(G121="D",Hilfsblatt!$D$13,IF(G121="E",Hilfsblatt!#REF!)))))))</f>
        <v>0</v>
      </c>
      <c r="L121" s="54">
        <f t="shared" si="18"/>
        <v>1882.5</v>
      </c>
      <c r="M121" s="54">
        <f t="shared" si="19"/>
        <v>0</v>
      </c>
      <c r="N121" s="55">
        <f t="shared" si="20"/>
        <v>0</v>
      </c>
      <c r="O121" s="54">
        <f t="shared" si="21"/>
        <v>0</v>
      </c>
      <c r="P121" s="3"/>
    </row>
    <row r="122" spans="1:16" ht="16.5">
      <c r="A122" s="207">
        <v>108</v>
      </c>
      <c r="B122" s="161" t="s">
        <v>233</v>
      </c>
      <c r="C122" s="162">
        <v>3</v>
      </c>
      <c r="D122" s="163">
        <v>322</v>
      </c>
      <c r="E122" s="161" t="s">
        <v>78</v>
      </c>
      <c r="F122" s="164" t="s">
        <v>50</v>
      </c>
      <c r="G122" s="164" t="s">
        <v>65</v>
      </c>
      <c r="H122" s="165">
        <v>16.68</v>
      </c>
      <c r="I122" s="164">
        <v>1</v>
      </c>
      <c r="J122" s="160">
        <f>IF(I122&lt;&gt;"",VLOOKUP(I122,Zusammenfassung!$B$17:$C$30,MATCH($E$11,{"V";"S";"SH"},0)+1,FALSE),)</f>
        <v>52.178571428571431</v>
      </c>
      <c r="K122" s="215">
        <f>IF(G122="A",Hilfsblatt!$D$9,IF(G122="B1",Hilfsblatt!$D$10,IF(G122="B2",Hilfsblatt!$D$11,IF(G122="C1",Hilfsblatt!$D$12,IF(G122="C2",Hilfsblatt!#REF!,IF(G122="D",Hilfsblatt!$D$13,IF(G122="E",Hilfsblatt!#REF!)))))))</f>
        <v>0</v>
      </c>
      <c r="L122" s="54">
        <f t="shared" si="18"/>
        <v>870.33857142857141</v>
      </c>
      <c r="M122" s="54">
        <f t="shared" si="19"/>
        <v>0</v>
      </c>
      <c r="N122" s="55">
        <f t="shared" si="20"/>
        <v>0</v>
      </c>
      <c r="O122" s="54">
        <f t="shared" si="21"/>
        <v>0</v>
      </c>
      <c r="P122" s="3"/>
    </row>
    <row r="123" spans="1:16" ht="16.5">
      <c r="A123" s="207">
        <v>109</v>
      </c>
      <c r="B123" s="161" t="s">
        <v>233</v>
      </c>
      <c r="C123" s="162">
        <v>3</v>
      </c>
      <c r="D123" s="163">
        <v>323</v>
      </c>
      <c r="E123" s="161" t="s">
        <v>78</v>
      </c>
      <c r="F123" s="164" t="s">
        <v>50</v>
      </c>
      <c r="G123" s="164" t="s">
        <v>65</v>
      </c>
      <c r="H123" s="165">
        <v>16.82</v>
      </c>
      <c r="I123" s="164">
        <v>1</v>
      </c>
      <c r="J123" s="160">
        <f>IF(I123&lt;&gt;"",VLOOKUP(I123,Zusammenfassung!$B$17:$C$30,MATCH($E$11,{"V";"S";"SH"},0)+1,FALSE),)</f>
        <v>52.178571428571431</v>
      </c>
      <c r="K123" s="215">
        <f>IF(G123="A",Hilfsblatt!$D$9,IF(G123="B1",Hilfsblatt!$D$10,IF(G123="B2",Hilfsblatt!$D$11,IF(G123="C1",Hilfsblatt!$D$12,IF(G123="C2",Hilfsblatt!#REF!,IF(G123="D",Hilfsblatt!$D$13,IF(G123="E",Hilfsblatt!#REF!)))))))</f>
        <v>0</v>
      </c>
      <c r="L123" s="54">
        <f t="shared" si="18"/>
        <v>877.64357142857148</v>
      </c>
      <c r="M123" s="54">
        <f t="shared" si="19"/>
        <v>0</v>
      </c>
      <c r="N123" s="55">
        <f t="shared" si="20"/>
        <v>0</v>
      </c>
      <c r="O123" s="54">
        <f t="shared" si="21"/>
        <v>0</v>
      </c>
      <c r="P123" s="3"/>
    </row>
    <row r="124" spans="1:16" ht="16.5">
      <c r="A124" s="207">
        <v>110</v>
      </c>
      <c r="B124" s="161" t="s">
        <v>233</v>
      </c>
      <c r="C124" s="162">
        <v>3</v>
      </c>
      <c r="D124" s="163">
        <v>324</v>
      </c>
      <c r="E124" s="161" t="s">
        <v>78</v>
      </c>
      <c r="F124" s="164" t="s">
        <v>50</v>
      </c>
      <c r="G124" s="164" t="s">
        <v>65</v>
      </c>
      <c r="H124" s="165">
        <v>16.899999999999999</v>
      </c>
      <c r="I124" s="164">
        <v>1</v>
      </c>
      <c r="J124" s="160">
        <f>IF(I124&lt;&gt;"",VLOOKUP(I124,Zusammenfassung!$B$17:$C$30,MATCH($E$11,{"V";"S";"SH"},0)+1,FALSE),)</f>
        <v>52.178571428571431</v>
      </c>
      <c r="K124" s="215">
        <f>IF(G124="A",Hilfsblatt!$D$9,IF(G124="B1",Hilfsblatt!$D$10,IF(G124="B2",Hilfsblatt!$D$11,IF(G124="C1",Hilfsblatt!$D$12,IF(G124="C2",Hilfsblatt!#REF!,IF(G124="D",Hilfsblatt!$D$13,IF(G124="E",Hilfsblatt!#REF!)))))))</f>
        <v>0</v>
      </c>
      <c r="L124" s="54">
        <f t="shared" si="18"/>
        <v>881.81785714285706</v>
      </c>
      <c r="M124" s="54">
        <f t="shared" si="19"/>
        <v>0</v>
      </c>
      <c r="N124" s="55">
        <f t="shared" si="20"/>
        <v>0</v>
      </c>
      <c r="O124" s="54">
        <f t="shared" si="21"/>
        <v>0</v>
      </c>
      <c r="P124" s="3"/>
    </row>
    <row r="125" spans="1:16" ht="16.5">
      <c r="A125" s="207">
        <v>111</v>
      </c>
      <c r="B125" s="161" t="s">
        <v>233</v>
      </c>
      <c r="C125" s="162">
        <v>3</v>
      </c>
      <c r="D125" s="163">
        <v>325</v>
      </c>
      <c r="E125" s="161" t="s">
        <v>78</v>
      </c>
      <c r="F125" s="164" t="s">
        <v>50</v>
      </c>
      <c r="G125" s="164" t="s">
        <v>65</v>
      </c>
      <c r="H125" s="165">
        <v>20.57</v>
      </c>
      <c r="I125" s="164">
        <v>1</v>
      </c>
      <c r="J125" s="160">
        <f>IF(I125&lt;&gt;"",VLOOKUP(I125,Zusammenfassung!$B$17:$C$30,MATCH($E$11,{"V";"S";"SH"},0)+1,FALSE),)</f>
        <v>52.178571428571431</v>
      </c>
      <c r="K125" s="215">
        <f>IF(G125="A",Hilfsblatt!$D$9,IF(G125="B1",Hilfsblatt!$D$10,IF(G125="B2",Hilfsblatt!$D$11,IF(G125="C1",Hilfsblatt!$D$12,IF(G125="C2",Hilfsblatt!#REF!,IF(G125="D",Hilfsblatt!$D$13,IF(G125="E",Hilfsblatt!#REF!)))))))</f>
        <v>0</v>
      </c>
      <c r="L125" s="54">
        <f t="shared" si="18"/>
        <v>1073.3132142857144</v>
      </c>
      <c r="M125" s="54">
        <f t="shared" si="19"/>
        <v>0</v>
      </c>
      <c r="N125" s="55">
        <f t="shared" si="20"/>
        <v>0</v>
      </c>
      <c r="O125" s="54">
        <f t="shared" si="21"/>
        <v>0</v>
      </c>
      <c r="P125" s="3"/>
    </row>
    <row r="126" spans="1:16" ht="16.5">
      <c r="A126" s="207">
        <v>112</v>
      </c>
      <c r="B126" s="161" t="s">
        <v>233</v>
      </c>
      <c r="C126" s="162">
        <v>3</v>
      </c>
      <c r="D126" s="163">
        <v>326</v>
      </c>
      <c r="E126" s="161" t="s">
        <v>78</v>
      </c>
      <c r="F126" s="164" t="s">
        <v>50</v>
      </c>
      <c r="G126" s="164" t="s">
        <v>65</v>
      </c>
      <c r="H126" s="165">
        <v>20.57</v>
      </c>
      <c r="I126" s="164">
        <v>1</v>
      </c>
      <c r="J126" s="160">
        <f>IF(I126&lt;&gt;"",VLOOKUP(I126,Zusammenfassung!$B$17:$C$30,MATCH($E$11,{"V";"S";"SH"},0)+1,FALSE),)</f>
        <v>52.178571428571431</v>
      </c>
      <c r="K126" s="215">
        <f>IF(G126="A",Hilfsblatt!$D$9,IF(G126="B1",Hilfsblatt!$D$10,IF(G126="B2",Hilfsblatt!$D$11,IF(G126="C1",Hilfsblatt!$D$12,IF(G126="C2",Hilfsblatt!#REF!,IF(G126="D",Hilfsblatt!$D$13,IF(G126="E",Hilfsblatt!#REF!)))))))</f>
        <v>0</v>
      </c>
      <c r="L126" s="54">
        <f t="shared" si="18"/>
        <v>1073.3132142857144</v>
      </c>
      <c r="M126" s="54">
        <f t="shared" si="19"/>
        <v>0</v>
      </c>
      <c r="N126" s="55">
        <f t="shared" si="20"/>
        <v>0</v>
      </c>
      <c r="O126" s="54">
        <f t="shared" si="21"/>
        <v>0</v>
      </c>
      <c r="P126" s="3"/>
    </row>
    <row r="127" spans="1:16" ht="16.5">
      <c r="A127" s="207">
        <v>113</v>
      </c>
      <c r="B127" s="161" t="s">
        <v>233</v>
      </c>
      <c r="C127" s="162">
        <v>3</v>
      </c>
      <c r="D127" s="163">
        <v>327</v>
      </c>
      <c r="E127" s="161" t="s">
        <v>78</v>
      </c>
      <c r="F127" s="164" t="s">
        <v>50</v>
      </c>
      <c r="G127" s="164" t="s">
        <v>65</v>
      </c>
      <c r="H127" s="165">
        <v>16.899999999999999</v>
      </c>
      <c r="I127" s="164">
        <v>1</v>
      </c>
      <c r="J127" s="160">
        <f>IF(I127&lt;&gt;"",VLOOKUP(I127,Zusammenfassung!$B$17:$C$30,MATCH($E$11,{"V";"S";"SH"},0)+1,FALSE),)</f>
        <v>52.178571428571431</v>
      </c>
      <c r="K127" s="215">
        <f>IF(G127="A",Hilfsblatt!$D$9,IF(G127="B1",Hilfsblatt!$D$10,IF(G127="B2",Hilfsblatt!$D$11,IF(G127="C1",Hilfsblatt!$D$12,IF(G127="C2",Hilfsblatt!#REF!,IF(G127="D",Hilfsblatt!$D$13,IF(G127="E",Hilfsblatt!#REF!)))))))</f>
        <v>0</v>
      </c>
      <c r="L127" s="54">
        <f t="shared" si="18"/>
        <v>881.81785714285706</v>
      </c>
      <c r="M127" s="54">
        <f t="shared" si="19"/>
        <v>0</v>
      </c>
      <c r="N127" s="55">
        <f t="shared" si="20"/>
        <v>0</v>
      </c>
      <c r="O127" s="54">
        <f t="shared" si="21"/>
        <v>0</v>
      </c>
      <c r="P127" s="3"/>
    </row>
    <row r="128" spans="1:16" ht="16.5">
      <c r="A128" s="207">
        <v>114</v>
      </c>
      <c r="B128" s="161" t="s">
        <v>233</v>
      </c>
      <c r="C128" s="162">
        <v>3</v>
      </c>
      <c r="D128" s="163">
        <v>328</v>
      </c>
      <c r="E128" s="161" t="s">
        <v>78</v>
      </c>
      <c r="F128" s="164" t="s">
        <v>50</v>
      </c>
      <c r="G128" s="164" t="s">
        <v>65</v>
      </c>
      <c r="H128" s="165">
        <v>16.82</v>
      </c>
      <c r="I128" s="164">
        <v>1</v>
      </c>
      <c r="J128" s="160">
        <f>IF(I128&lt;&gt;"",VLOOKUP(I128,Zusammenfassung!$B$17:$C$30,MATCH($E$11,{"V";"S";"SH"},0)+1,FALSE),)</f>
        <v>52.178571428571431</v>
      </c>
      <c r="K128" s="215">
        <f>IF(G128="A",Hilfsblatt!$D$9,IF(G128="B1",Hilfsblatt!$D$10,IF(G128="B2",Hilfsblatt!$D$11,IF(G128="C1",Hilfsblatt!$D$12,IF(G128="C2",Hilfsblatt!#REF!,IF(G128="D",Hilfsblatt!$D$13,IF(G128="E",Hilfsblatt!#REF!)))))))</f>
        <v>0</v>
      </c>
      <c r="L128" s="54">
        <f t="shared" si="18"/>
        <v>877.64357142857148</v>
      </c>
      <c r="M128" s="54">
        <f t="shared" si="19"/>
        <v>0</v>
      </c>
      <c r="N128" s="55">
        <f t="shared" si="20"/>
        <v>0</v>
      </c>
      <c r="O128" s="54">
        <f t="shared" si="21"/>
        <v>0</v>
      </c>
      <c r="P128" s="3"/>
    </row>
    <row r="129" spans="1:16" ht="16.5">
      <c r="A129" s="207">
        <v>115</v>
      </c>
      <c r="B129" s="161" t="s">
        <v>233</v>
      </c>
      <c r="C129" s="162">
        <v>3</v>
      </c>
      <c r="D129" s="163">
        <v>329</v>
      </c>
      <c r="E129" s="161" t="s">
        <v>78</v>
      </c>
      <c r="F129" s="164" t="s">
        <v>50</v>
      </c>
      <c r="G129" s="164" t="s">
        <v>65</v>
      </c>
      <c r="H129" s="165">
        <v>16.68</v>
      </c>
      <c r="I129" s="164">
        <v>1</v>
      </c>
      <c r="J129" s="160">
        <f>IF(I129&lt;&gt;"",VLOOKUP(I129,Zusammenfassung!$B$17:$C$30,MATCH($E$11,{"V";"S";"SH"},0)+1,FALSE),)</f>
        <v>52.178571428571431</v>
      </c>
      <c r="K129" s="215">
        <f>IF(G129="A",Hilfsblatt!$D$9,IF(G129="B1",Hilfsblatt!$D$10,IF(G129="B2",Hilfsblatt!$D$11,IF(G129="C1",Hilfsblatt!$D$12,IF(G129="C2",Hilfsblatt!#REF!,IF(G129="D",Hilfsblatt!$D$13,IF(G129="E",Hilfsblatt!#REF!)))))))</f>
        <v>0</v>
      </c>
      <c r="L129" s="54">
        <f t="shared" si="18"/>
        <v>870.33857142857141</v>
      </c>
      <c r="M129" s="54">
        <f t="shared" si="19"/>
        <v>0</v>
      </c>
      <c r="N129" s="55">
        <f t="shared" si="20"/>
        <v>0</v>
      </c>
      <c r="O129" s="54">
        <f t="shared" si="21"/>
        <v>0</v>
      </c>
      <c r="P129" s="3"/>
    </row>
    <row r="130" spans="1:16" ht="16.5">
      <c r="A130" s="207">
        <v>116</v>
      </c>
      <c r="B130" s="161" t="s">
        <v>233</v>
      </c>
      <c r="C130" s="162">
        <v>3</v>
      </c>
      <c r="D130" s="163" t="s">
        <v>240</v>
      </c>
      <c r="E130" s="161" t="s">
        <v>39</v>
      </c>
      <c r="F130" s="164" t="s">
        <v>50</v>
      </c>
      <c r="G130" s="164" t="s">
        <v>142</v>
      </c>
      <c r="H130" s="165">
        <v>94.02</v>
      </c>
      <c r="I130" s="164">
        <v>2</v>
      </c>
      <c r="J130" s="160">
        <f>IF(I130&lt;&gt;"",VLOOKUP(I130,Zusammenfassung!$B$17:$C$30,MATCH($E$11,{"V";"S";"SH"},0)+1,FALSE),)</f>
        <v>100</v>
      </c>
      <c r="K130" s="215" t="str">
        <f>IF(G130="A",Hilfsblatt!$D$9,IF(G130="B1",Hilfsblatt!$D$10,IF(G130="B2",Hilfsblatt!$D$11,IF(G130="C1",Hilfsblatt!$D$12,IF(G130="C2",Hilfsblatt!#REF!,IF(G130="D",Hilfsblatt!$D$13,IF(G130="E",Hilfsblatt!#REF!)))))))</f>
        <v xml:space="preserve"> </v>
      </c>
      <c r="L130" s="54">
        <f t="shared" si="18"/>
        <v>9402</v>
      </c>
      <c r="M130" s="54">
        <f t="shared" si="19"/>
        <v>0</v>
      </c>
      <c r="N130" s="55">
        <f t="shared" si="20"/>
        <v>0</v>
      </c>
      <c r="O130" s="54">
        <f t="shared" si="21"/>
        <v>0</v>
      </c>
      <c r="P130" s="3"/>
    </row>
    <row r="131" spans="1:16" ht="16.5">
      <c r="A131" s="207">
        <v>117</v>
      </c>
      <c r="B131" s="161" t="s">
        <v>233</v>
      </c>
      <c r="C131" s="162">
        <v>4</v>
      </c>
      <c r="D131" s="163" t="s">
        <v>241</v>
      </c>
      <c r="E131" s="161" t="s">
        <v>76</v>
      </c>
      <c r="F131" s="164" t="s">
        <v>27</v>
      </c>
      <c r="G131" s="164" t="s">
        <v>142</v>
      </c>
      <c r="H131" s="165">
        <v>24.01</v>
      </c>
      <c r="I131" s="164">
        <v>2</v>
      </c>
      <c r="J131" s="160">
        <f>IF(I131&lt;&gt;"",VLOOKUP(I131,Zusammenfassung!$B$17:$C$30,MATCH($E$11,{"V";"S";"SH"},0)+1,FALSE),)</f>
        <v>100</v>
      </c>
      <c r="K131" s="215" t="str">
        <f>IF(G131="A",Hilfsblatt!$D$9,IF(G131="B1",Hilfsblatt!$D$10,IF(G131="B2",Hilfsblatt!$D$11,IF(G131="C1",Hilfsblatt!$D$12,IF(G131="C2",Hilfsblatt!#REF!,IF(G131="D",Hilfsblatt!$D$13,IF(G131="E",Hilfsblatt!#REF!)))))))</f>
        <v xml:space="preserve"> </v>
      </c>
      <c r="L131" s="54">
        <f t="shared" si="18"/>
        <v>2401</v>
      </c>
      <c r="M131" s="54">
        <f t="shared" si="19"/>
        <v>0</v>
      </c>
      <c r="N131" s="55">
        <f t="shared" si="20"/>
        <v>0</v>
      </c>
      <c r="O131" s="54">
        <f t="shared" si="21"/>
        <v>0</v>
      </c>
      <c r="P131" s="3"/>
    </row>
    <row r="132" spans="1:16" ht="30">
      <c r="A132" s="207">
        <v>118</v>
      </c>
      <c r="B132" s="161" t="s">
        <v>233</v>
      </c>
      <c r="C132" s="162">
        <v>4</v>
      </c>
      <c r="D132" s="163" t="s">
        <v>242</v>
      </c>
      <c r="E132" s="161" t="s">
        <v>74</v>
      </c>
      <c r="F132" s="164" t="s">
        <v>170</v>
      </c>
      <c r="G132" s="164" t="s">
        <v>32</v>
      </c>
      <c r="H132" s="165">
        <v>10.54</v>
      </c>
      <c r="I132" s="164">
        <v>5</v>
      </c>
      <c r="J132" s="160">
        <f>IF(I132&lt;&gt;"",VLOOKUP(I132,Zusammenfassung!$B$17:$C$30,MATCH($E$11,{"V";"S";"SH"},0)+1,FALSE),)</f>
        <v>250</v>
      </c>
      <c r="K132" s="215">
        <f>IF(G132="A",Hilfsblatt!$D$9,IF(G132="B1",Hilfsblatt!$D$10,IF(G132="B2",Hilfsblatt!$D$11,IF(G132="C1",Hilfsblatt!$D$12,IF(G132="C2",Hilfsblatt!#REF!,IF(G132="D",Hilfsblatt!$D$13,IF(G132="E",Hilfsblatt!#REF!)))))))</f>
        <v>0</v>
      </c>
      <c r="L132" s="54">
        <f t="shared" si="18"/>
        <v>2635</v>
      </c>
      <c r="M132" s="54">
        <f t="shared" si="19"/>
        <v>0</v>
      </c>
      <c r="N132" s="55">
        <f t="shared" si="20"/>
        <v>0</v>
      </c>
      <c r="O132" s="54">
        <f t="shared" si="21"/>
        <v>0</v>
      </c>
      <c r="P132" s="3"/>
    </row>
    <row r="133" spans="1:16" ht="30">
      <c r="A133" s="207">
        <v>119</v>
      </c>
      <c r="B133" s="161" t="s">
        <v>233</v>
      </c>
      <c r="C133" s="162">
        <v>4</v>
      </c>
      <c r="D133" s="163" t="s">
        <v>243</v>
      </c>
      <c r="E133" s="161" t="s">
        <v>73</v>
      </c>
      <c r="F133" s="164" t="s">
        <v>170</v>
      </c>
      <c r="G133" s="164" t="s">
        <v>32</v>
      </c>
      <c r="H133" s="165">
        <v>7.59</v>
      </c>
      <c r="I133" s="164">
        <v>5</v>
      </c>
      <c r="J133" s="160">
        <f>IF(I133&lt;&gt;"",VLOOKUP(I133,Zusammenfassung!$B$17:$C$30,MATCH($E$11,{"V";"S";"SH"},0)+1,FALSE),)</f>
        <v>250</v>
      </c>
      <c r="K133" s="215">
        <f>IF(G133="A",Hilfsblatt!$D$9,IF(G133="B1",Hilfsblatt!$D$10,IF(G133="B2",Hilfsblatt!$D$11,IF(G133="C1",Hilfsblatt!$D$12,IF(G133="C2",Hilfsblatt!#REF!,IF(G133="D",Hilfsblatt!$D$13,IF(G133="E",Hilfsblatt!#REF!)))))))</f>
        <v>0</v>
      </c>
      <c r="L133" s="54">
        <f t="shared" si="18"/>
        <v>1897.5</v>
      </c>
      <c r="M133" s="54">
        <f t="shared" si="19"/>
        <v>0</v>
      </c>
      <c r="N133" s="55">
        <f t="shared" si="20"/>
        <v>0</v>
      </c>
      <c r="O133" s="54">
        <f t="shared" si="21"/>
        <v>0</v>
      </c>
      <c r="P133" s="3"/>
    </row>
    <row r="134" spans="1:16" ht="16.5">
      <c r="A134" s="207">
        <v>120</v>
      </c>
      <c r="B134" s="161" t="s">
        <v>233</v>
      </c>
      <c r="C134" s="162">
        <v>4</v>
      </c>
      <c r="D134" s="163">
        <v>422</v>
      </c>
      <c r="E134" s="161" t="s">
        <v>78</v>
      </c>
      <c r="F134" s="164" t="s">
        <v>50</v>
      </c>
      <c r="G134" s="164" t="s">
        <v>65</v>
      </c>
      <c r="H134" s="165">
        <v>16.68</v>
      </c>
      <c r="I134" s="164">
        <v>1</v>
      </c>
      <c r="J134" s="160">
        <f>IF(I134&lt;&gt;"",VLOOKUP(I134,Zusammenfassung!$B$17:$C$30,MATCH($E$11,{"V";"S";"SH"},0)+1,FALSE),)</f>
        <v>52.178571428571431</v>
      </c>
      <c r="K134" s="215">
        <f>IF(G134="A",Hilfsblatt!$D$9,IF(G134="B1",Hilfsblatt!$D$10,IF(G134="B2",Hilfsblatt!$D$11,IF(G134="C1",Hilfsblatt!$D$12,IF(G134="C2",Hilfsblatt!#REF!,IF(G134="D",Hilfsblatt!$D$13,IF(G134="E",Hilfsblatt!#REF!)))))))</f>
        <v>0</v>
      </c>
      <c r="L134" s="54">
        <f t="shared" si="18"/>
        <v>870.33857142857141</v>
      </c>
      <c r="M134" s="54">
        <f t="shared" si="19"/>
        <v>0</v>
      </c>
      <c r="N134" s="55">
        <f t="shared" si="20"/>
        <v>0</v>
      </c>
      <c r="O134" s="54">
        <f t="shared" si="21"/>
        <v>0</v>
      </c>
      <c r="P134" s="3"/>
    </row>
    <row r="135" spans="1:16" ht="16.5">
      <c r="A135" s="207">
        <v>121</v>
      </c>
      <c r="B135" s="161" t="s">
        <v>233</v>
      </c>
      <c r="C135" s="162">
        <v>4</v>
      </c>
      <c r="D135" s="163">
        <v>423</v>
      </c>
      <c r="E135" s="161" t="s">
        <v>78</v>
      </c>
      <c r="F135" s="164" t="s">
        <v>50</v>
      </c>
      <c r="G135" s="164" t="s">
        <v>65</v>
      </c>
      <c r="H135" s="165">
        <v>16.82</v>
      </c>
      <c r="I135" s="164">
        <v>1</v>
      </c>
      <c r="J135" s="160">
        <f>IF(I135&lt;&gt;"",VLOOKUP(I135,Zusammenfassung!$B$17:$C$30,MATCH($E$11,{"V";"S";"SH"},0)+1,FALSE),)</f>
        <v>52.178571428571431</v>
      </c>
      <c r="K135" s="215">
        <f>IF(G135="A",Hilfsblatt!$D$9,IF(G135="B1",Hilfsblatt!$D$10,IF(G135="B2",Hilfsblatt!$D$11,IF(G135="C1",Hilfsblatt!$D$12,IF(G135="C2",Hilfsblatt!#REF!,IF(G135="D",Hilfsblatt!$D$13,IF(G135="E",Hilfsblatt!#REF!)))))))</f>
        <v>0</v>
      </c>
      <c r="L135" s="54">
        <f t="shared" si="18"/>
        <v>877.64357142857148</v>
      </c>
      <c r="M135" s="54">
        <f t="shared" si="19"/>
        <v>0</v>
      </c>
      <c r="N135" s="55">
        <f t="shared" si="20"/>
        <v>0</v>
      </c>
      <c r="O135" s="54">
        <f t="shared" si="21"/>
        <v>0</v>
      </c>
      <c r="P135" s="3"/>
    </row>
    <row r="136" spans="1:16" ht="16.5">
      <c r="A136" s="207">
        <v>122</v>
      </c>
      <c r="B136" s="161" t="s">
        <v>233</v>
      </c>
      <c r="C136" s="162">
        <v>4</v>
      </c>
      <c r="D136" s="163">
        <v>424</v>
      </c>
      <c r="E136" s="161" t="s">
        <v>78</v>
      </c>
      <c r="F136" s="164" t="s">
        <v>50</v>
      </c>
      <c r="G136" s="164" t="s">
        <v>65</v>
      </c>
      <c r="H136" s="165">
        <v>16.899999999999999</v>
      </c>
      <c r="I136" s="164">
        <v>1</v>
      </c>
      <c r="J136" s="160">
        <f>IF(I136&lt;&gt;"",VLOOKUP(I136,Zusammenfassung!$B$17:$C$30,MATCH($E$11,{"V";"S";"SH"},0)+1,FALSE),)</f>
        <v>52.178571428571431</v>
      </c>
      <c r="K136" s="215">
        <f>IF(G136="A",Hilfsblatt!$D$9,IF(G136="B1",Hilfsblatt!$D$10,IF(G136="B2",Hilfsblatt!$D$11,IF(G136="C1",Hilfsblatt!$D$12,IF(G136="C2",Hilfsblatt!#REF!,IF(G136="D",Hilfsblatt!$D$13,IF(G136="E",Hilfsblatt!#REF!)))))))</f>
        <v>0</v>
      </c>
      <c r="L136" s="54">
        <f t="shared" si="18"/>
        <v>881.81785714285706</v>
      </c>
      <c r="M136" s="54">
        <f t="shared" si="19"/>
        <v>0</v>
      </c>
      <c r="N136" s="55">
        <f t="shared" si="20"/>
        <v>0</v>
      </c>
      <c r="O136" s="54">
        <f t="shared" si="21"/>
        <v>0</v>
      </c>
      <c r="P136" s="3"/>
    </row>
    <row r="137" spans="1:16" ht="30">
      <c r="A137" s="207">
        <v>123</v>
      </c>
      <c r="B137" s="161" t="s">
        <v>233</v>
      </c>
      <c r="C137" s="162">
        <v>4</v>
      </c>
      <c r="D137" s="163" t="s">
        <v>244</v>
      </c>
      <c r="E137" s="161" t="s">
        <v>245</v>
      </c>
      <c r="F137" s="164" t="s">
        <v>54</v>
      </c>
      <c r="G137" s="164" t="s">
        <v>51</v>
      </c>
      <c r="H137" s="165">
        <v>2.73</v>
      </c>
      <c r="I137" s="164">
        <v>0.23</v>
      </c>
      <c r="J137" s="160">
        <f>IF(I137&lt;&gt;"",VLOOKUP(I137,Zusammenfassung!$B$17:$C$30,MATCH($E$11,{"V";"S";"SH"},0)+1,FALSE),)</f>
        <v>12</v>
      </c>
      <c r="K137" s="215">
        <f>IF(G137="A",Hilfsblatt!$D$9,IF(G137="B1",Hilfsblatt!$D$10,IF(G137="B2",Hilfsblatt!$D$11,IF(G137="C1",Hilfsblatt!$D$12,IF(G137="C2",Hilfsblatt!#REF!,IF(G137="D",Hilfsblatt!$D$13,IF(G137="E",Hilfsblatt!#REF!)))))))</f>
        <v>0</v>
      </c>
      <c r="L137" s="54">
        <f t="shared" si="18"/>
        <v>32.76</v>
      </c>
      <c r="M137" s="54">
        <f t="shared" si="19"/>
        <v>0</v>
      </c>
      <c r="N137" s="55">
        <f t="shared" si="20"/>
        <v>0</v>
      </c>
      <c r="O137" s="54">
        <f t="shared" si="21"/>
        <v>0</v>
      </c>
      <c r="P137" s="3"/>
    </row>
    <row r="138" spans="1:16" ht="16.5">
      <c r="A138" s="207">
        <v>124</v>
      </c>
      <c r="B138" s="161" t="s">
        <v>233</v>
      </c>
      <c r="C138" s="162">
        <v>4</v>
      </c>
      <c r="D138" s="163">
        <v>425</v>
      </c>
      <c r="E138" s="161" t="s">
        <v>78</v>
      </c>
      <c r="F138" s="164" t="s">
        <v>50</v>
      </c>
      <c r="G138" s="164" t="s">
        <v>65</v>
      </c>
      <c r="H138" s="165">
        <v>20.57</v>
      </c>
      <c r="I138" s="164">
        <v>2</v>
      </c>
      <c r="J138" s="160">
        <f>IF(I138&lt;&gt;"",VLOOKUP(I138,Zusammenfassung!$B$17:$C$30,MATCH($E$11,{"V";"S";"SH"},0)+1,FALSE),)</f>
        <v>100</v>
      </c>
      <c r="K138" s="215">
        <f>IF(G138="A",Hilfsblatt!$D$9,IF(G138="B1",Hilfsblatt!$D$10,IF(G138="B2",Hilfsblatt!$D$11,IF(G138="C1",Hilfsblatt!$D$12,IF(G138="C2",Hilfsblatt!#REF!,IF(G138="D",Hilfsblatt!$D$13,IF(G138="E",Hilfsblatt!#REF!)))))))</f>
        <v>0</v>
      </c>
      <c r="L138" s="54">
        <f t="shared" si="18"/>
        <v>2057</v>
      </c>
      <c r="M138" s="54">
        <f t="shared" si="19"/>
        <v>0</v>
      </c>
      <c r="N138" s="55">
        <f t="shared" si="20"/>
        <v>0</v>
      </c>
      <c r="O138" s="54">
        <f t="shared" si="21"/>
        <v>0</v>
      </c>
      <c r="P138" s="3"/>
    </row>
    <row r="139" spans="1:16" ht="16.5">
      <c r="A139" s="207">
        <v>125</v>
      </c>
      <c r="B139" s="161" t="s">
        <v>233</v>
      </c>
      <c r="C139" s="162">
        <v>4</v>
      </c>
      <c r="D139" s="163">
        <v>426</v>
      </c>
      <c r="E139" s="161" t="s">
        <v>78</v>
      </c>
      <c r="F139" s="164" t="s">
        <v>50</v>
      </c>
      <c r="G139" s="164" t="s">
        <v>65</v>
      </c>
      <c r="H139" s="165">
        <v>20.57</v>
      </c>
      <c r="I139" s="164">
        <v>2</v>
      </c>
      <c r="J139" s="160">
        <f>IF(I139&lt;&gt;"",VLOOKUP(I139,Zusammenfassung!$B$17:$C$30,MATCH($E$11,{"V";"S";"SH"},0)+1,FALSE),)</f>
        <v>100</v>
      </c>
      <c r="K139" s="215">
        <f>IF(G139="A",Hilfsblatt!$D$9,IF(G139="B1",Hilfsblatt!$D$10,IF(G139="B2",Hilfsblatt!$D$11,IF(G139="C1",Hilfsblatt!$D$12,IF(G139="C2",Hilfsblatt!#REF!,IF(G139="D",Hilfsblatt!$D$13,IF(G139="E",Hilfsblatt!#REF!)))))))</f>
        <v>0</v>
      </c>
      <c r="L139" s="54">
        <f t="shared" si="18"/>
        <v>2057</v>
      </c>
      <c r="M139" s="54">
        <f t="shared" si="19"/>
        <v>0</v>
      </c>
      <c r="N139" s="55">
        <f t="shared" si="20"/>
        <v>0</v>
      </c>
      <c r="O139" s="54">
        <f t="shared" si="21"/>
        <v>0</v>
      </c>
      <c r="P139" s="3"/>
    </row>
    <row r="140" spans="1:16" ht="16.5">
      <c r="A140" s="207">
        <v>126</v>
      </c>
      <c r="B140" s="161" t="s">
        <v>233</v>
      </c>
      <c r="C140" s="162">
        <v>4</v>
      </c>
      <c r="D140" s="163">
        <v>427</v>
      </c>
      <c r="E140" s="161" t="s">
        <v>78</v>
      </c>
      <c r="F140" s="164" t="s">
        <v>50</v>
      </c>
      <c r="G140" s="164" t="s">
        <v>65</v>
      </c>
      <c r="H140" s="165">
        <v>16.899999999999999</v>
      </c>
      <c r="I140" s="164">
        <v>2</v>
      </c>
      <c r="J140" s="160">
        <f>IF(I140&lt;&gt;"",VLOOKUP(I140,Zusammenfassung!$B$17:$C$30,MATCH($E$11,{"V";"S";"SH"},0)+1,FALSE),)</f>
        <v>100</v>
      </c>
      <c r="K140" s="215">
        <f>IF(G140="A",Hilfsblatt!$D$9,IF(G140="B1",Hilfsblatt!$D$10,IF(G140="B2",Hilfsblatt!$D$11,IF(G140="C1",Hilfsblatt!$D$12,IF(G140="C2",Hilfsblatt!#REF!,IF(G140="D",Hilfsblatt!$D$13,IF(G140="E",Hilfsblatt!#REF!)))))))</f>
        <v>0</v>
      </c>
      <c r="L140" s="54">
        <f t="shared" si="18"/>
        <v>1689.9999999999998</v>
      </c>
      <c r="M140" s="54">
        <f t="shared" si="19"/>
        <v>0</v>
      </c>
      <c r="N140" s="55">
        <f t="shared" si="20"/>
        <v>0</v>
      </c>
      <c r="O140" s="54">
        <f t="shared" si="21"/>
        <v>0</v>
      </c>
      <c r="P140" s="3"/>
    </row>
    <row r="141" spans="1:16" ht="16.5">
      <c r="A141" s="207">
        <v>127</v>
      </c>
      <c r="B141" s="161" t="s">
        <v>233</v>
      </c>
      <c r="C141" s="162">
        <v>4</v>
      </c>
      <c r="D141" s="163">
        <v>428</v>
      </c>
      <c r="E141" s="161" t="s">
        <v>78</v>
      </c>
      <c r="F141" s="164" t="s">
        <v>50</v>
      </c>
      <c r="G141" s="164" t="s">
        <v>65</v>
      </c>
      <c r="H141" s="165">
        <v>16.82</v>
      </c>
      <c r="I141" s="164">
        <v>2</v>
      </c>
      <c r="J141" s="160">
        <f>IF(I141&lt;&gt;"",VLOOKUP(I141,Zusammenfassung!$B$17:$C$30,MATCH($E$11,{"V";"S";"SH"},0)+1,FALSE),)</f>
        <v>100</v>
      </c>
      <c r="K141" s="215">
        <f>IF(G141="A",Hilfsblatt!$D$9,IF(G141="B1",Hilfsblatt!$D$10,IF(G141="B2",Hilfsblatt!$D$11,IF(G141="C1",Hilfsblatt!$D$12,IF(G141="C2",Hilfsblatt!#REF!,IF(G141="D",Hilfsblatt!$D$13,IF(G141="E",Hilfsblatt!#REF!)))))))</f>
        <v>0</v>
      </c>
      <c r="L141" s="54">
        <f t="shared" si="18"/>
        <v>1682</v>
      </c>
      <c r="M141" s="54">
        <f t="shared" si="19"/>
        <v>0</v>
      </c>
      <c r="N141" s="55">
        <f t="shared" si="20"/>
        <v>0</v>
      </c>
      <c r="O141" s="54">
        <f t="shared" si="21"/>
        <v>0</v>
      </c>
      <c r="P141" s="3"/>
    </row>
    <row r="142" spans="1:16" ht="16.5">
      <c r="A142" s="207">
        <v>128</v>
      </c>
      <c r="B142" s="161" t="s">
        <v>233</v>
      </c>
      <c r="C142" s="162">
        <v>4</v>
      </c>
      <c r="D142" s="163">
        <v>429</v>
      </c>
      <c r="E142" s="161" t="s">
        <v>78</v>
      </c>
      <c r="F142" s="164" t="s">
        <v>50</v>
      </c>
      <c r="G142" s="164" t="s">
        <v>65</v>
      </c>
      <c r="H142" s="165">
        <v>16.68</v>
      </c>
      <c r="I142" s="164">
        <v>2</v>
      </c>
      <c r="J142" s="160">
        <f>IF(I142&lt;&gt;"",VLOOKUP(I142,Zusammenfassung!$B$17:$C$30,MATCH($E$11,{"V";"S";"SH"},0)+1,FALSE),)</f>
        <v>100</v>
      </c>
      <c r="K142" s="215">
        <f>IF(G142="A",Hilfsblatt!$D$9,IF(G142="B1",Hilfsblatt!$D$10,IF(G142="B2",Hilfsblatt!$D$11,IF(G142="C1",Hilfsblatt!$D$12,IF(G142="C2",Hilfsblatt!#REF!,IF(G142="D",Hilfsblatt!$D$13,IF(G142="E",Hilfsblatt!#REF!)))))))</f>
        <v>0</v>
      </c>
      <c r="L142" s="54">
        <f t="shared" si="18"/>
        <v>1668</v>
      </c>
      <c r="M142" s="54">
        <f t="shared" si="19"/>
        <v>0</v>
      </c>
      <c r="N142" s="55">
        <f t="shared" si="20"/>
        <v>0</v>
      </c>
      <c r="O142" s="54">
        <f t="shared" si="21"/>
        <v>0</v>
      </c>
      <c r="P142" s="3"/>
    </row>
    <row r="143" spans="1:16" ht="45">
      <c r="A143" s="207">
        <v>129</v>
      </c>
      <c r="B143" s="161" t="s">
        <v>233</v>
      </c>
      <c r="C143" s="162">
        <v>4</v>
      </c>
      <c r="D143" s="163" t="s">
        <v>247</v>
      </c>
      <c r="E143" s="161" t="s">
        <v>248</v>
      </c>
      <c r="F143" s="164" t="s">
        <v>54</v>
      </c>
      <c r="G143" s="164" t="s">
        <v>67</v>
      </c>
      <c r="H143" s="165">
        <v>5.59</v>
      </c>
      <c r="I143" s="43"/>
      <c r="J143" s="43"/>
      <c r="K143" s="43"/>
      <c r="L143" s="43"/>
      <c r="M143" s="43"/>
      <c r="N143" s="43"/>
      <c r="O143" s="43"/>
      <c r="P143" s="3"/>
    </row>
    <row r="144" spans="1:16" ht="16.5">
      <c r="A144" s="207">
        <v>130</v>
      </c>
      <c r="B144" s="161" t="s">
        <v>233</v>
      </c>
      <c r="C144" s="162">
        <v>4</v>
      </c>
      <c r="D144" s="163" t="s">
        <v>249</v>
      </c>
      <c r="E144" s="161" t="s">
        <v>39</v>
      </c>
      <c r="F144" s="164" t="s">
        <v>50</v>
      </c>
      <c r="G144" s="164" t="s">
        <v>142</v>
      </c>
      <c r="H144" s="165">
        <v>158.24</v>
      </c>
      <c r="I144" s="164">
        <v>2</v>
      </c>
      <c r="J144" s="160">
        <f>IF(I144&lt;&gt;"",VLOOKUP(I144,Zusammenfassung!$B$17:$C$30,MATCH($E$11,{"V";"S";"SH"},0)+1,FALSE),)</f>
        <v>100</v>
      </c>
      <c r="K144" s="215" t="str">
        <f>IF(G144="A",Hilfsblatt!$D$9,IF(G144="B1",Hilfsblatt!$D$10,IF(G144="B2",Hilfsblatt!$D$11,IF(G144="C1",Hilfsblatt!$D$12,IF(G144="C2",Hilfsblatt!#REF!,IF(G144="D",Hilfsblatt!$D$13,IF(G144="E",Hilfsblatt!#REF!)))))))</f>
        <v xml:space="preserve"> </v>
      </c>
      <c r="L144" s="54">
        <f t="shared" ref="L144:L167" si="22">H144*J144</f>
        <v>15824</v>
      </c>
      <c r="M144" s="54">
        <f t="shared" ref="M144:M167" si="23">IFERROR(L144/K144,0)</f>
        <v>0</v>
      </c>
      <c r="N144" s="55">
        <f t="shared" ref="N144:N167" si="24">IF(O144&gt;0,O144/J144,0)</f>
        <v>0</v>
      </c>
      <c r="O144" s="54">
        <f t="shared" ref="O144:O167" si="25">M144*$K$11</f>
        <v>0</v>
      </c>
      <c r="P144" s="3"/>
    </row>
    <row r="145" spans="1:16" ht="16.5">
      <c r="A145" s="207">
        <v>131</v>
      </c>
      <c r="B145" s="161" t="s">
        <v>233</v>
      </c>
      <c r="C145" s="162">
        <v>5</v>
      </c>
      <c r="D145" s="163" t="s">
        <v>250</v>
      </c>
      <c r="E145" s="161" t="s">
        <v>39</v>
      </c>
      <c r="F145" s="164" t="s">
        <v>50</v>
      </c>
      <c r="G145" s="164" t="s">
        <v>142</v>
      </c>
      <c r="H145" s="165">
        <v>105.48</v>
      </c>
      <c r="I145" s="164">
        <v>2</v>
      </c>
      <c r="J145" s="160">
        <f>IF(I145&lt;&gt;"",VLOOKUP(I145,Zusammenfassung!$B$17:$C$30,MATCH($E$11,{"V";"S";"SH"},0)+1,FALSE),)</f>
        <v>100</v>
      </c>
      <c r="K145" s="215" t="str">
        <f>IF(G145="A",Hilfsblatt!$D$9,IF(G145="B1",Hilfsblatt!$D$10,IF(G145="B2",Hilfsblatt!$D$11,IF(G145="C1",Hilfsblatt!$D$12,IF(G145="C2",Hilfsblatt!#REF!,IF(G145="D",Hilfsblatt!$D$13,IF(G145="E",Hilfsblatt!#REF!)))))))</f>
        <v xml:space="preserve"> </v>
      </c>
      <c r="L145" s="54">
        <f t="shared" si="22"/>
        <v>10548</v>
      </c>
      <c r="M145" s="54">
        <f t="shared" si="23"/>
        <v>0</v>
      </c>
      <c r="N145" s="55">
        <f t="shared" si="24"/>
        <v>0</v>
      </c>
      <c r="O145" s="54">
        <f t="shared" si="25"/>
        <v>0</v>
      </c>
      <c r="P145" s="3"/>
    </row>
    <row r="146" spans="1:16" ht="16.5">
      <c r="A146" s="207">
        <v>132</v>
      </c>
      <c r="B146" s="161" t="s">
        <v>233</v>
      </c>
      <c r="C146" s="162">
        <v>5</v>
      </c>
      <c r="D146" s="163" t="s">
        <v>251</v>
      </c>
      <c r="E146" s="161" t="s">
        <v>76</v>
      </c>
      <c r="F146" s="164" t="s">
        <v>27</v>
      </c>
      <c r="G146" s="164" t="s">
        <v>142</v>
      </c>
      <c r="H146" s="165">
        <v>22.97</v>
      </c>
      <c r="I146" s="164">
        <v>2</v>
      </c>
      <c r="J146" s="160">
        <f>IF(I146&lt;&gt;"",VLOOKUP(I146,Zusammenfassung!$B$17:$C$30,MATCH($E$11,{"V";"S";"SH"},0)+1,FALSE),)</f>
        <v>100</v>
      </c>
      <c r="K146" s="215" t="str">
        <f>IF(G146="A",Hilfsblatt!$D$9,IF(G146="B1",Hilfsblatt!$D$10,IF(G146="B2",Hilfsblatt!$D$11,IF(G146="C1",Hilfsblatt!$D$12,IF(G146="C2",Hilfsblatt!#REF!,IF(G146="D",Hilfsblatt!$D$13,IF(G146="E",Hilfsblatt!#REF!)))))))</f>
        <v xml:space="preserve"> </v>
      </c>
      <c r="L146" s="54">
        <f t="shared" si="22"/>
        <v>2297</v>
      </c>
      <c r="M146" s="54">
        <f t="shared" si="23"/>
        <v>0</v>
      </c>
      <c r="N146" s="55">
        <f t="shared" si="24"/>
        <v>0</v>
      </c>
      <c r="O146" s="54">
        <f t="shared" si="25"/>
        <v>0</v>
      </c>
      <c r="P146" s="3"/>
    </row>
    <row r="147" spans="1:16" ht="30">
      <c r="A147" s="207">
        <v>133</v>
      </c>
      <c r="B147" s="161" t="s">
        <v>233</v>
      </c>
      <c r="C147" s="162">
        <v>5</v>
      </c>
      <c r="D147" s="163" t="s">
        <v>252</v>
      </c>
      <c r="E147" s="161" t="s">
        <v>74</v>
      </c>
      <c r="F147" s="164" t="s">
        <v>170</v>
      </c>
      <c r="G147" s="164" t="s">
        <v>32</v>
      </c>
      <c r="H147" s="165">
        <v>7.59</v>
      </c>
      <c r="I147" s="164">
        <v>5</v>
      </c>
      <c r="J147" s="160">
        <f>IF(I147&lt;&gt;"",VLOOKUP(I147,Zusammenfassung!$B$17:$C$30,MATCH($E$11,{"V";"S";"SH"},0)+1,FALSE),)</f>
        <v>250</v>
      </c>
      <c r="K147" s="215">
        <f>IF(G147="A",Hilfsblatt!$D$9,IF(G147="B1",Hilfsblatt!$D$10,IF(G147="B2",Hilfsblatt!$D$11,IF(G147="C1",Hilfsblatt!$D$12,IF(G147="C2",Hilfsblatt!#REF!,IF(G147="D",Hilfsblatt!$D$13,IF(G147="E",Hilfsblatt!#REF!)))))))</f>
        <v>0</v>
      </c>
      <c r="L147" s="54">
        <f t="shared" si="22"/>
        <v>1897.5</v>
      </c>
      <c r="M147" s="54">
        <f t="shared" si="23"/>
        <v>0</v>
      </c>
      <c r="N147" s="55">
        <f t="shared" si="24"/>
        <v>0</v>
      </c>
      <c r="O147" s="54">
        <f t="shared" si="25"/>
        <v>0</v>
      </c>
      <c r="P147" s="3"/>
    </row>
    <row r="148" spans="1:16" ht="30">
      <c r="A148" s="207">
        <v>134</v>
      </c>
      <c r="B148" s="161" t="s">
        <v>233</v>
      </c>
      <c r="C148" s="162">
        <v>5</v>
      </c>
      <c r="D148" s="163" t="s">
        <v>252</v>
      </c>
      <c r="E148" s="161" t="s">
        <v>73</v>
      </c>
      <c r="F148" s="164" t="s">
        <v>170</v>
      </c>
      <c r="G148" s="164" t="s">
        <v>32</v>
      </c>
      <c r="H148" s="165">
        <v>10.54</v>
      </c>
      <c r="I148" s="164">
        <v>5</v>
      </c>
      <c r="J148" s="160">
        <f>IF(I148&lt;&gt;"",VLOOKUP(I148,Zusammenfassung!$B$17:$C$30,MATCH($E$11,{"V";"S";"SH"},0)+1,FALSE),)</f>
        <v>250</v>
      </c>
      <c r="K148" s="215">
        <f>IF(G148="A",Hilfsblatt!$D$9,IF(G148="B1",Hilfsblatt!$D$10,IF(G148="B2",Hilfsblatt!$D$11,IF(G148="C1",Hilfsblatt!$D$12,IF(G148="C2",Hilfsblatt!#REF!,IF(G148="D",Hilfsblatt!$D$13,IF(G148="E",Hilfsblatt!#REF!)))))))</f>
        <v>0</v>
      </c>
      <c r="L148" s="54">
        <f t="shared" si="22"/>
        <v>2635</v>
      </c>
      <c r="M148" s="54">
        <f t="shared" si="23"/>
        <v>0</v>
      </c>
      <c r="N148" s="55">
        <f t="shared" si="24"/>
        <v>0</v>
      </c>
      <c r="O148" s="54">
        <f t="shared" si="25"/>
        <v>0</v>
      </c>
      <c r="P148" s="3"/>
    </row>
    <row r="149" spans="1:16" ht="16.5">
      <c r="A149" s="207">
        <v>135</v>
      </c>
      <c r="B149" s="161" t="s">
        <v>233</v>
      </c>
      <c r="C149" s="162">
        <v>5</v>
      </c>
      <c r="D149" s="163" t="s">
        <v>253</v>
      </c>
      <c r="E149" s="161" t="s">
        <v>78</v>
      </c>
      <c r="F149" s="164" t="s">
        <v>50</v>
      </c>
      <c r="G149" s="164" t="s">
        <v>65</v>
      </c>
      <c r="H149" s="165">
        <v>16.670000000000002</v>
      </c>
      <c r="I149" s="164">
        <v>1</v>
      </c>
      <c r="J149" s="160">
        <f>IF(I149&lt;&gt;"",VLOOKUP(I149,Zusammenfassung!$B$17:$C$30,MATCH($E$11,{"V";"S";"SH"},0)+1,FALSE),)</f>
        <v>52.178571428571431</v>
      </c>
      <c r="K149" s="215">
        <f>IF(G149="A",Hilfsblatt!$D$9,IF(G149="B1",Hilfsblatt!$D$10,IF(G149="B2",Hilfsblatt!$D$11,IF(G149="C1",Hilfsblatt!$D$12,IF(G149="C2",Hilfsblatt!#REF!,IF(G149="D",Hilfsblatt!$D$13,IF(G149="E",Hilfsblatt!#REF!)))))))</f>
        <v>0</v>
      </c>
      <c r="L149" s="54">
        <f t="shared" si="22"/>
        <v>869.81678571428586</v>
      </c>
      <c r="M149" s="54">
        <f t="shared" si="23"/>
        <v>0</v>
      </c>
      <c r="N149" s="55">
        <f t="shared" si="24"/>
        <v>0</v>
      </c>
      <c r="O149" s="54">
        <f t="shared" si="25"/>
        <v>0</v>
      </c>
      <c r="P149" s="3"/>
    </row>
    <row r="150" spans="1:16" ht="16.5">
      <c r="A150" s="207">
        <v>136</v>
      </c>
      <c r="B150" s="161" t="s">
        <v>233</v>
      </c>
      <c r="C150" s="162">
        <v>5</v>
      </c>
      <c r="D150" s="163" t="s">
        <v>254</v>
      </c>
      <c r="E150" s="161" t="s">
        <v>78</v>
      </c>
      <c r="F150" s="164" t="s">
        <v>50</v>
      </c>
      <c r="G150" s="164" t="s">
        <v>65</v>
      </c>
      <c r="H150" s="165">
        <v>16.809999999999999</v>
      </c>
      <c r="I150" s="164">
        <v>1</v>
      </c>
      <c r="J150" s="160">
        <f>IF(I150&lt;&gt;"",VLOOKUP(I150,Zusammenfassung!$B$17:$C$30,MATCH($E$11,{"V";"S";"SH"},0)+1,FALSE),)</f>
        <v>52.178571428571431</v>
      </c>
      <c r="K150" s="215">
        <f>IF(G150="A",Hilfsblatt!$D$9,IF(G150="B1",Hilfsblatt!$D$10,IF(G150="B2",Hilfsblatt!$D$11,IF(G150="C1",Hilfsblatt!$D$12,IF(G150="C2",Hilfsblatt!#REF!,IF(G150="D",Hilfsblatt!$D$13,IF(G150="E",Hilfsblatt!#REF!)))))))</f>
        <v>0</v>
      </c>
      <c r="L150" s="54">
        <f t="shared" si="22"/>
        <v>877.12178571428569</v>
      </c>
      <c r="M150" s="54">
        <f t="shared" si="23"/>
        <v>0</v>
      </c>
      <c r="N150" s="55">
        <f t="shared" si="24"/>
        <v>0</v>
      </c>
      <c r="O150" s="54">
        <f t="shared" si="25"/>
        <v>0</v>
      </c>
      <c r="P150" s="3"/>
    </row>
    <row r="151" spans="1:16" ht="16.5">
      <c r="A151" s="207">
        <v>137</v>
      </c>
      <c r="B151" s="161" t="s">
        <v>233</v>
      </c>
      <c r="C151" s="162">
        <v>5</v>
      </c>
      <c r="D151" s="163" t="s">
        <v>255</v>
      </c>
      <c r="E151" s="161" t="s">
        <v>78</v>
      </c>
      <c r="F151" s="164" t="s">
        <v>50</v>
      </c>
      <c r="G151" s="164" t="s">
        <v>65</v>
      </c>
      <c r="H151" s="165">
        <v>16.896000000000001</v>
      </c>
      <c r="I151" s="164">
        <v>1</v>
      </c>
      <c r="J151" s="160">
        <f>IF(I151&lt;&gt;"",VLOOKUP(I151,Zusammenfassung!$B$17:$C$30,MATCH($E$11,{"V";"S";"SH"},0)+1,FALSE),)</f>
        <v>52.178571428571431</v>
      </c>
      <c r="K151" s="215">
        <f>IF(G151="A",Hilfsblatt!$D$9,IF(G151="B1",Hilfsblatt!$D$10,IF(G151="B2",Hilfsblatt!$D$11,IF(G151="C1",Hilfsblatt!$D$12,IF(G151="C2",Hilfsblatt!#REF!,IF(G151="D",Hilfsblatt!$D$13,IF(G151="E",Hilfsblatt!#REF!)))))))</f>
        <v>0</v>
      </c>
      <c r="L151" s="54">
        <f t="shared" si="22"/>
        <v>881.60914285714296</v>
      </c>
      <c r="M151" s="54">
        <f t="shared" si="23"/>
        <v>0</v>
      </c>
      <c r="N151" s="55">
        <f t="shared" si="24"/>
        <v>0</v>
      </c>
      <c r="O151" s="54">
        <f t="shared" si="25"/>
        <v>0</v>
      </c>
      <c r="P151" s="3"/>
    </row>
    <row r="152" spans="1:16" ht="16.5">
      <c r="A152" s="207">
        <v>138</v>
      </c>
      <c r="B152" s="161" t="s">
        <v>233</v>
      </c>
      <c r="C152" s="162">
        <v>5</v>
      </c>
      <c r="D152" s="163" t="s">
        <v>256</v>
      </c>
      <c r="E152" s="161" t="s">
        <v>78</v>
      </c>
      <c r="F152" s="164" t="s">
        <v>50</v>
      </c>
      <c r="G152" s="164" t="s">
        <v>65</v>
      </c>
      <c r="H152" s="165">
        <v>20.57</v>
      </c>
      <c r="I152" s="164">
        <v>1</v>
      </c>
      <c r="J152" s="160">
        <f>IF(I152&lt;&gt;"",VLOOKUP(I152,Zusammenfassung!$B$17:$C$30,MATCH($E$11,{"V";"S";"SH"},0)+1,FALSE),)</f>
        <v>52.178571428571431</v>
      </c>
      <c r="K152" s="215">
        <f>IF(G152="A",Hilfsblatt!$D$9,IF(G152="B1",Hilfsblatt!$D$10,IF(G152="B2",Hilfsblatt!$D$11,IF(G152="C1",Hilfsblatt!$D$12,IF(G152="C2",Hilfsblatt!#REF!,IF(G152="D",Hilfsblatt!$D$13,IF(G152="E",Hilfsblatt!#REF!)))))))</f>
        <v>0</v>
      </c>
      <c r="L152" s="54">
        <f t="shared" si="22"/>
        <v>1073.3132142857144</v>
      </c>
      <c r="M152" s="54">
        <f t="shared" si="23"/>
        <v>0</v>
      </c>
      <c r="N152" s="55">
        <f t="shared" si="24"/>
        <v>0</v>
      </c>
      <c r="O152" s="54">
        <f t="shared" si="25"/>
        <v>0</v>
      </c>
      <c r="P152" s="3"/>
    </row>
    <row r="153" spans="1:16" ht="16.5">
      <c r="A153" s="207">
        <v>139</v>
      </c>
      <c r="B153" s="161" t="s">
        <v>233</v>
      </c>
      <c r="C153" s="162">
        <v>5</v>
      </c>
      <c r="D153" s="163" t="s">
        <v>257</v>
      </c>
      <c r="E153" s="161" t="s">
        <v>78</v>
      </c>
      <c r="F153" s="164" t="s">
        <v>50</v>
      </c>
      <c r="G153" s="164" t="s">
        <v>65</v>
      </c>
      <c r="H153" s="165">
        <v>27.001000000000001</v>
      </c>
      <c r="I153" s="164">
        <v>1</v>
      </c>
      <c r="J153" s="160">
        <f>IF(I153&lt;&gt;"",VLOOKUP(I153,Zusammenfassung!$B$17:$C$30,MATCH($E$11,{"V";"S";"SH"},0)+1,FALSE),)</f>
        <v>52.178571428571431</v>
      </c>
      <c r="K153" s="215">
        <f>IF(G153="A",Hilfsblatt!$D$9,IF(G153="B1",Hilfsblatt!$D$10,IF(G153="B2",Hilfsblatt!$D$11,IF(G153="C1",Hilfsblatt!$D$12,IF(G153="C2",Hilfsblatt!#REF!,IF(G153="D",Hilfsblatt!$D$13,IF(G153="E",Hilfsblatt!#REF!)))))))</f>
        <v>0</v>
      </c>
      <c r="L153" s="54">
        <f t="shared" si="22"/>
        <v>1408.8736071428573</v>
      </c>
      <c r="M153" s="54">
        <f t="shared" si="23"/>
        <v>0</v>
      </c>
      <c r="N153" s="55">
        <f t="shared" si="24"/>
        <v>0</v>
      </c>
      <c r="O153" s="54">
        <f t="shared" si="25"/>
        <v>0</v>
      </c>
      <c r="P153" s="3"/>
    </row>
    <row r="154" spans="1:16" ht="16.5">
      <c r="A154" s="207">
        <v>140</v>
      </c>
      <c r="B154" s="161" t="s">
        <v>233</v>
      </c>
      <c r="C154" s="162">
        <v>5</v>
      </c>
      <c r="D154" s="163" t="s">
        <v>258</v>
      </c>
      <c r="E154" s="161" t="s">
        <v>78</v>
      </c>
      <c r="F154" s="164" t="s">
        <v>50</v>
      </c>
      <c r="G154" s="164" t="s">
        <v>65</v>
      </c>
      <c r="H154" s="165">
        <v>22.751999999999999</v>
      </c>
      <c r="I154" s="164">
        <v>1</v>
      </c>
      <c r="J154" s="160">
        <f>IF(I154&lt;&gt;"",VLOOKUP(I154,Zusammenfassung!$B$17:$C$30,MATCH($E$11,{"V";"S";"SH"},0)+1,FALSE),)</f>
        <v>52.178571428571431</v>
      </c>
      <c r="K154" s="215">
        <f>IF(G154="A",Hilfsblatt!$D$9,IF(G154="B1",Hilfsblatt!$D$10,IF(G154="B2",Hilfsblatt!$D$11,IF(G154="C1",Hilfsblatt!$D$12,IF(G154="C2",Hilfsblatt!#REF!,IF(G154="D",Hilfsblatt!$D$13,IF(G154="E",Hilfsblatt!#REF!)))))))</f>
        <v>0</v>
      </c>
      <c r="L154" s="54">
        <f t="shared" si="22"/>
        <v>1187.1668571428572</v>
      </c>
      <c r="M154" s="54">
        <f t="shared" si="23"/>
        <v>0</v>
      </c>
      <c r="N154" s="55">
        <f t="shared" si="24"/>
        <v>0</v>
      </c>
      <c r="O154" s="54">
        <f t="shared" si="25"/>
        <v>0</v>
      </c>
      <c r="P154" s="3"/>
    </row>
    <row r="155" spans="1:16" ht="16.5">
      <c r="A155" s="207">
        <v>141</v>
      </c>
      <c r="B155" s="161" t="s">
        <v>233</v>
      </c>
      <c r="C155" s="162">
        <v>5</v>
      </c>
      <c r="D155" s="163" t="s">
        <v>259</v>
      </c>
      <c r="E155" s="161" t="s">
        <v>78</v>
      </c>
      <c r="F155" s="164" t="s">
        <v>50</v>
      </c>
      <c r="G155" s="164" t="s">
        <v>65</v>
      </c>
      <c r="H155" s="165">
        <v>22.478000000000002</v>
      </c>
      <c r="I155" s="164">
        <v>1</v>
      </c>
      <c r="J155" s="160">
        <f>IF(I155&lt;&gt;"",VLOOKUP(I155,Zusammenfassung!$B$17:$C$30,MATCH($E$11,{"V";"S";"SH"},0)+1,FALSE),)</f>
        <v>52.178571428571431</v>
      </c>
      <c r="K155" s="215">
        <f>IF(G155="A",Hilfsblatt!$D$9,IF(G155="B1",Hilfsblatt!$D$10,IF(G155="B2",Hilfsblatt!$D$11,IF(G155="C1",Hilfsblatt!$D$12,IF(G155="C2",Hilfsblatt!#REF!,IF(G155="D",Hilfsblatt!$D$13,IF(G155="E",Hilfsblatt!#REF!)))))))</f>
        <v>0</v>
      </c>
      <c r="L155" s="54">
        <f t="shared" si="22"/>
        <v>1172.8699285714288</v>
      </c>
      <c r="M155" s="54">
        <f t="shared" si="23"/>
        <v>0</v>
      </c>
      <c r="N155" s="55">
        <f t="shared" si="24"/>
        <v>0</v>
      </c>
      <c r="O155" s="54">
        <f t="shared" si="25"/>
        <v>0</v>
      </c>
      <c r="P155" s="3"/>
    </row>
    <row r="156" spans="1:16" ht="16.5">
      <c r="A156" s="207">
        <v>142</v>
      </c>
      <c r="B156" s="161" t="s">
        <v>233</v>
      </c>
      <c r="C156" s="162">
        <v>6</v>
      </c>
      <c r="D156" s="163" t="s">
        <v>260</v>
      </c>
      <c r="E156" s="161" t="s">
        <v>39</v>
      </c>
      <c r="F156" s="164" t="s">
        <v>50</v>
      </c>
      <c r="G156" s="164" t="s">
        <v>142</v>
      </c>
      <c r="H156" s="165">
        <v>105.87</v>
      </c>
      <c r="I156" s="164">
        <v>2</v>
      </c>
      <c r="J156" s="160">
        <f>IF(I156&lt;&gt;"",VLOOKUP(I156,Zusammenfassung!$B$17:$C$30,MATCH($E$11,{"V";"S";"SH"},0)+1,FALSE),)</f>
        <v>100</v>
      </c>
      <c r="K156" s="215" t="str">
        <f>IF(G156="A",Hilfsblatt!$D$9,IF(G156="B1",Hilfsblatt!$D$10,IF(G156="B2",Hilfsblatt!$D$11,IF(G156="C1",Hilfsblatt!$D$12,IF(G156="C2",Hilfsblatt!#REF!,IF(G156="D",Hilfsblatt!$D$13,IF(G156="E",Hilfsblatt!#REF!)))))))</f>
        <v xml:space="preserve"> </v>
      </c>
      <c r="L156" s="54">
        <f t="shared" si="22"/>
        <v>10587</v>
      </c>
      <c r="M156" s="54">
        <f t="shared" si="23"/>
        <v>0</v>
      </c>
      <c r="N156" s="55">
        <f t="shared" si="24"/>
        <v>0</v>
      </c>
      <c r="O156" s="54">
        <f t="shared" si="25"/>
        <v>0</v>
      </c>
      <c r="P156" s="3"/>
    </row>
    <row r="157" spans="1:16" ht="16.5">
      <c r="A157" s="207">
        <v>143</v>
      </c>
      <c r="B157" s="161" t="s">
        <v>233</v>
      </c>
      <c r="C157" s="162">
        <v>6</v>
      </c>
      <c r="D157" s="163" t="s">
        <v>261</v>
      </c>
      <c r="E157" s="161" t="s">
        <v>76</v>
      </c>
      <c r="F157" s="164" t="s">
        <v>27</v>
      </c>
      <c r="G157" s="164" t="s">
        <v>142</v>
      </c>
      <c r="H157" s="165">
        <v>22.97</v>
      </c>
      <c r="I157" s="164">
        <v>2</v>
      </c>
      <c r="J157" s="160">
        <f>IF(I157&lt;&gt;"",VLOOKUP(I157,Zusammenfassung!$B$17:$C$30,MATCH($E$11,{"V";"S";"SH"},0)+1,FALSE),)</f>
        <v>100</v>
      </c>
      <c r="K157" s="215" t="str">
        <f>IF(G157="A",Hilfsblatt!$D$9,IF(G157="B1",Hilfsblatt!$D$10,IF(G157="B2",Hilfsblatt!$D$11,IF(G157="C1",Hilfsblatt!$D$12,IF(G157="C2",Hilfsblatt!#REF!,IF(G157="D",Hilfsblatt!$D$13,IF(G157="E",Hilfsblatt!#REF!)))))))</f>
        <v xml:space="preserve"> </v>
      </c>
      <c r="L157" s="54">
        <f t="shared" si="22"/>
        <v>2297</v>
      </c>
      <c r="M157" s="54">
        <f t="shared" si="23"/>
        <v>0</v>
      </c>
      <c r="N157" s="55">
        <f t="shared" si="24"/>
        <v>0</v>
      </c>
      <c r="O157" s="54">
        <f t="shared" si="25"/>
        <v>0</v>
      </c>
      <c r="P157" s="3"/>
    </row>
    <row r="158" spans="1:16" ht="30">
      <c r="A158" s="207">
        <v>144</v>
      </c>
      <c r="B158" s="161" t="s">
        <v>233</v>
      </c>
      <c r="C158" s="162">
        <v>6</v>
      </c>
      <c r="D158" s="163" t="s">
        <v>262</v>
      </c>
      <c r="E158" s="161" t="s">
        <v>74</v>
      </c>
      <c r="F158" s="164" t="s">
        <v>170</v>
      </c>
      <c r="G158" s="164" t="s">
        <v>32</v>
      </c>
      <c r="H158" s="165">
        <v>10.54</v>
      </c>
      <c r="I158" s="164">
        <v>5</v>
      </c>
      <c r="J158" s="160">
        <f>IF(I158&lt;&gt;"",VLOOKUP(I158,Zusammenfassung!$B$17:$C$30,MATCH($E$11,{"V";"S";"SH"},0)+1,FALSE),)</f>
        <v>250</v>
      </c>
      <c r="K158" s="215">
        <f>IF(G158="A",Hilfsblatt!$D$9,IF(G158="B1",Hilfsblatt!$D$10,IF(G158="B2",Hilfsblatt!$D$11,IF(G158="C1",Hilfsblatt!$D$12,IF(G158="C2",Hilfsblatt!#REF!,IF(G158="D",Hilfsblatt!$D$13,IF(G158="E",Hilfsblatt!#REF!)))))))</f>
        <v>0</v>
      </c>
      <c r="L158" s="54">
        <f t="shared" si="22"/>
        <v>2635</v>
      </c>
      <c r="M158" s="54">
        <f t="shared" si="23"/>
        <v>0</v>
      </c>
      <c r="N158" s="55">
        <f t="shared" si="24"/>
        <v>0</v>
      </c>
      <c r="O158" s="54">
        <f t="shared" si="25"/>
        <v>0</v>
      </c>
      <c r="P158" s="3"/>
    </row>
    <row r="159" spans="1:16" ht="30">
      <c r="A159" s="207">
        <v>145</v>
      </c>
      <c r="B159" s="161" t="s">
        <v>233</v>
      </c>
      <c r="C159" s="162">
        <v>6</v>
      </c>
      <c r="D159" s="163" t="s">
        <v>263</v>
      </c>
      <c r="E159" s="161" t="s">
        <v>73</v>
      </c>
      <c r="F159" s="164" t="s">
        <v>170</v>
      </c>
      <c r="G159" s="164" t="s">
        <v>32</v>
      </c>
      <c r="H159" s="165">
        <v>7.59</v>
      </c>
      <c r="I159" s="164">
        <v>5</v>
      </c>
      <c r="J159" s="160">
        <f>IF(I159&lt;&gt;"",VLOOKUP(I159,Zusammenfassung!$B$17:$C$30,MATCH($E$11,{"V";"S";"SH"},0)+1,FALSE),)</f>
        <v>250</v>
      </c>
      <c r="K159" s="215">
        <f>IF(G159="A",Hilfsblatt!$D$9,IF(G159="B1",Hilfsblatt!$D$10,IF(G159="B2",Hilfsblatt!$D$11,IF(G159="C1",Hilfsblatt!$D$12,IF(G159="C2",Hilfsblatt!#REF!,IF(G159="D",Hilfsblatt!$D$13,IF(G159="E",Hilfsblatt!#REF!)))))))</f>
        <v>0</v>
      </c>
      <c r="L159" s="54">
        <f t="shared" si="22"/>
        <v>1897.5</v>
      </c>
      <c r="M159" s="54">
        <f t="shared" si="23"/>
        <v>0</v>
      </c>
      <c r="N159" s="55">
        <f t="shared" si="24"/>
        <v>0</v>
      </c>
      <c r="O159" s="54">
        <f t="shared" si="25"/>
        <v>0</v>
      </c>
      <c r="P159" s="3"/>
    </row>
    <row r="160" spans="1:16" ht="16.5">
      <c r="A160" s="207">
        <v>146</v>
      </c>
      <c r="B160" s="161" t="s">
        <v>233</v>
      </c>
      <c r="C160" s="162">
        <v>6</v>
      </c>
      <c r="D160" s="163" t="s">
        <v>264</v>
      </c>
      <c r="E160" s="161" t="s">
        <v>78</v>
      </c>
      <c r="F160" s="164" t="s">
        <v>50</v>
      </c>
      <c r="G160" s="164" t="s">
        <v>65</v>
      </c>
      <c r="H160" s="165">
        <v>16.675000000000001</v>
      </c>
      <c r="I160" s="164">
        <v>1</v>
      </c>
      <c r="J160" s="160">
        <f>IF(I160&lt;&gt;"",VLOOKUP(I160,Zusammenfassung!$B$17:$C$30,MATCH($E$11,{"V";"S";"SH"},0)+1,FALSE),)</f>
        <v>52.178571428571431</v>
      </c>
      <c r="K160" s="215">
        <f>IF(G160="A",Hilfsblatt!$D$9,IF(G160="B1",Hilfsblatt!$D$10,IF(G160="B2",Hilfsblatt!$D$11,IF(G160="C1",Hilfsblatt!$D$12,IF(G160="C2",Hilfsblatt!#REF!,IF(G160="D",Hilfsblatt!$D$13,IF(G160="E",Hilfsblatt!#REF!)))))))</f>
        <v>0</v>
      </c>
      <c r="L160" s="54">
        <f t="shared" si="22"/>
        <v>870.07767857142869</v>
      </c>
      <c r="M160" s="54">
        <f t="shared" si="23"/>
        <v>0</v>
      </c>
      <c r="N160" s="55">
        <f t="shared" si="24"/>
        <v>0</v>
      </c>
      <c r="O160" s="54">
        <f t="shared" si="25"/>
        <v>0</v>
      </c>
      <c r="P160" s="3"/>
    </row>
    <row r="161" spans="1:16" ht="16.5">
      <c r="A161" s="207">
        <v>147</v>
      </c>
      <c r="B161" s="161" t="s">
        <v>233</v>
      </c>
      <c r="C161" s="162">
        <v>6</v>
      </c>
      <c r="D161" s="163" t="s">
        <v>265</v>
      </c>
      <c r="E161" s="161" t="s">
        <v>78</v>
      </c>
      <c r="F161" s="164" t="s">
        <v>50</v>
      </c>
      <c r="G161" s="164" t="s">
        <v>65</v>
      </c>
      <c r="H161" s="165">
        <v>16.815999999999999</v>
      </c>
      <c r="I161" s="164">
        <v>1</v>
      </c>
      <c r="J161" s="160">
        <f>IF(I161&lt;&gt;"",VLOOKUP(I161,Zusammenfassung!$B$17:$C$30,MATCH($E$11,{"V";"S";"SH"},0)+1,FALSE),)</f>
        <v>52.178571428571431</v>
      </c>
      <c r="K161" s="215">
        <f>IF(G161="A",Hilfsblatt!$D$9,IF(G161="B1",Hilfsblatt!$D$10,IF(G161="B2",Hilfsblatt!$D$11,IF(G161="C1",Hilfsblatt!$D$12,IF(G161="C2",Hilfsblatt!#REF!,IF(G161="D",Hilfsblatt!$D$13,IF(G161="E",Hilfsblatt!#REF!)))))))</f>
        <v>0</v>
      </c>
      <c r="L161" s="54">
        <f t="shared" si="22"/>
        <v>877.43485714285714</v>
      </c>
      <c r="M161" s="54">
        <f t="shared" si="23"/>
        <v>0</v>
      </c>
      <c r="N161" s="55">
        <f t="shared" si="24"/>
        <v>0</v>
      </c>
      <c r="O161" s="54">
        <f t="shared" si="25"/>
        <v>0</v>
      </c>
      <c r="P161" s="3"/>
    </row>
    <row r="162" spans="1:16" ht="16.5">
      <c r="A162" s="207">
        <v>148</v>
      </c>
      <c r="B162" s="161" t="s">
        <v>233</v>
      </c>
      <c r="C162" s="162">
        <v>6</v>
      </c>
      <c r="D162" s="163" t="s">
        <v>266</v>
      </c>
      <c r="E162" s="161" t="s">
        <v>78</v>
      </c>
      <c r="F162" s="164" t="s">
        <v>50</v>
      </c>
      <c r="G162" s="164" t="s">
        <v>65</v>
      </c>
      <c r="H162" s="165">
        <v>16.896000000000001</v>
      </c>
      <c r="I162" s="164">
        <v>1</v>
      </c>
      <c r="J162" s="160">
        <f>IF(I162&lt;&gt;"",VLOOKUP(I162,Zusammenfassung!$B$17:$C$30,MATCH($E$11,{"V";"S";"SH"},0)+1,FALSE),)</f>
        <v>52.178571428571431</v>
      </c>
      <c r="K162" s="215">
        <f>IF(G162="A",Hilfsblatt!$D$9,IF(G162="B1",Hilfsblatt!$D$10,IF(G162="B2",Hilfsblatt!$D$11,IF(G162="C1",Hilfsblatt!$D$12,IF(G162="C2",Hilfsblatt!#REF!,IF(G162="D",Hilfsblatt!$D$13,IF(G162="E",Hilfsblatt!#REF!)))))))</f>
        <v>0</v>
      </c>
      <c r="L162" s="54">
        <f t="shared" si="22"/>
        <v>881.60914285714296</v>
      </c>
      <c r="M162" s="54">
        <f t="shared" si="23"/>
        <v>0</v>
      </c>
      <c r="N162" s="55">
        <f t="shared" si="24"/>
        <v>0</v>
      </c>
      <c r="O162" s="54">
        <f t="shared" si="25"/>
        <v>0</v>
      </c>
      <c r="P162" s="3"/>
    </row>
    <row r="163" spans="1:16" ht="16.5">
      <c r="A163" s="207">
        <v>149</v>
      </c>
      <c r="B163" s="161" t="s">
        <v>233</v>
      </c>
      <c r="C163" s="162">
        <v>6</v>
      </c>
      <c r="D163" s="163" t="s">
        <v>267</v>
      </c>
      <c r="E163" s="161" t="s">
        <v>78</v>
      </c>
      <c r="F163" s="164" t="s">
        <v>50</v>
      </c>
      <c r="G163" s="164" t="s">
        <v>65</v>
      </c>
      <c r="H163" s="165">
        <v>20.57</v>
      </c>
      <c r="I163" s="164">
        <v>1</v>
      </c>
      <c r="J163" s="160">
        <f>IF(I163&lt;&gt;"",VLOOKUP(I163,Zusammenfassung!$B$17:$C$30,MATCH($E$11,{"V";"S";"SH"},0)+1,FALSE),)</f>
        <v>52.178571428571431</v>
      </c>
      <c r="K163" s="215">
        <f>IF(G163="A",Hilfsblatt!$D$9,IF(G163="B1",Hilfsblatt!$D$10,IF(G163="B2",Hilfsblatt!$D$11,IF(G163="C1",Hilfsblatt!$D$12,IF(G163="C2",Hilfsblatt!#REF!,IF(G163="D",Hilfsblatt!$D$13,IF(G163="E",Hilfsblatt!#REF!)))))))</f>
        <v>0</v>
      </c>
      <c r="L163" s="54">
        <f t="shared" si="22"/>
        <v>1073.3132142857144</v>
      </c>
      <c r="M163" s="54">
        <f t="shared" si="23"/>
        <v>0</v>
      </c>
      <c r="N163" s="55">
        <f t="shared" si="24"/>
        <v>0</v>
      </c>
      <c r="O163" s="54">
        <f t="shared" si="25"/>
        <v>0</v>
      </c>
      <c r="P163" s="3"/>
    </row>
    <row r="164" spans="1:16" ht="16.5">
      <c r="A164" s="207">
        <v>150</v>
      </c>
      <c r="B164" s="161" t="s">
        <v>233</v>
      </c>
      <c r="C164" s="162">
        <v>6</v>
      </c>
      <c r="D164" s="163" t="s">
        <v>268</v>
      </c>
      <c r="E164" s="161" t="s">
        <v>78</v>
      </c>
      <c r="F164" s="164" t="s">
        <v>50</v>
      </c>
      <c r="G164" s="164" t="s">
        <v>65</v>
      </c>
      <c r="H164" s="165">
        <v>20.56</v>
      </c>
      <c r="I164" s="164">
        <v>1</v>
      </c>
      <c r="J164" s="160">
        <f>IF(I164&lt;&gt;"",VLOOKUP(I164,Zusammenfassung!$B$17:$C$30,MATCH($E$11,{"V";"S";"SH"},0)+1,FALSE),)</f>
        <v>52.178571428571431</v>
      </c>
      <c r="K164" s="215">
        <f>IF(G164="A",Hilfsblatt!$D$9,IF(G164="B1",Hilfsblatt!$D$10,IF(G164="B2",Hilfsblatt!$D$11,IF(G164="C1",Hilfsblatt!$D$12,IF(G164="C2",Hilfsblatt!#REF!,IF(G164="D",Hilfsblatt!$D$13,IF(G164="E",Hilfsblatt!#REF!)))))))</f>
        <v>0</v>
      </c>
      <c r="L164" s="54">
        <f t="shared" si="22"/>
        <v>1072.7914285714285</v>
      </c>
      <c r="M164" s="54">
        <f t="shared" si="23"/>
        <v>0</v>
      </c>
      <c r="N164" s="55">
        <f t="shared" si="24"/>
        <v>0</v>
      </c>
      <c r="O164" s="54">
        <f t="shared" si="25"/>
        <v>0</v>
      </c>
      <c r="P164" s="3"/>
    </row>
    <row r="165" spans="1:16" ht="16.5">
      <c r="A165" s="207">
        <v>151</v>
      </c>
      <c r="B165" s="161" t="s">
        <v>233</v>
      </c>
      <c r="C165" s="162">
        <v>6</v>
      </c>
      <c r="D165" s="163" t="s">
        <v>269</v>
      </c>
      <c r="E165" s="161" t="s">
        <v>78</v>
      </c>
      <c r="F165" s="164" t="s">
        <v>50</v>
      </c>
      <c r="G165" s="164" t="s">
        <v>65</v>
      </c>
      <c r="H165" s="165">
        <v>16.84</v>
      </c>
      <c r="I165" s="164">
        <v>1</v>
      </c>
      <c r="J165" s="160">
        <f>IF(I165&lt;&gt;"",VLOOKUP(I165,Zusammenfassung!$B$17:$C$30,MATCH($E$11,{"V";"S";"SH"},0)+1,FALSE),)</f>
        <v>52.178571428571431</v>
      </c>
      <c r="K165" s="215">
        <f>IF(G165="A",Hilfsblatt!$D$9,IF(G165="B1",Hilfsblatt!$D$10,IF(G165="B2",Hilfsblatt!$D$11,IF(G165="C1",Hilfsblatt!$D$12,IF(G165="C2",Hilfsblatt!#REF!,IF(G165="D",Hilfsblatt!$D$13,IF(G165="E",Hilfsblatt!#REF!)))))))</f>
        <v>0</v>
      </c>
      <c r="L165" s="54">
        <f t="shared" si="22"/>
        <v>878.68714285714293</v>
      </c>
      <c r="M165" s="54">
        <f t="shared" si="23"/>
        <v>0</v>
      </c>
      <c r="N165" s="55">
        <f t="shared" si="24"/>
        <v>0</v>
      </c>
      <c r="O165" s="54">
        <f t="shared" si="25"/>
        <v>0</v>
      </c>
      <c r="P165" s="3"/>
    </row>
    <row r="166" spans="1:16" ht="16.5">
      <c r="A166" s="207">
        <v>152</v>
      </c>
      <c r="B166" s="161" t="s">
        <v>233</v>
      </c>
      <c r="C166" s="162">
        <v>6</v>
      </c>
      <c r="D166" s="163" t="s">
        <v>270</v>
      </c>
      <c r="E166" s="161" t="s">
        <v>78</v>
      </c>
      <c r="F166" s="164" t="s">
        <v>50</v>
      </c>
      <c r="G166" s="164" t="s">
        <v>65</v>
      </c>
      <c r="H166" s="165">
        <v>16.760000000000002</v>
      </c>
      <c r="I166" s="164">
        <v>1</v>
      </c>
      <c r="J166" s="160">
        <f>IF(I166&lt;&gt;"",VLOOKUP(I166,Zusammenfassung!$B$17:$C$30,MATCH($E$11,{"V";"S";"SH"},0)+1,FALSE),)</f>
        <v>52.178571428571431</v>
      </c>
      <c r="K166" s="215">
        <f>IF(G166="A",Hilfsblatt!$D$9,IF(G166="B1",Hilfsblatt!$D$10,IF(G166="B2",Hilfsblatt!$D$11,IF(G166="C1",Hilfsblatt!$D$12,IF(G166="C2",Hilfsblatt!#REF!,IF(G166="D",Hilfsblatt!$D$13,IF(G166="E",Hilfsblatt!#REF!)))))))</f>
        <v>0</v>
      </c>
      <c r="L166" s="54">
        <f t="shared" si="22"/>
        <v>874.51285714285723</v>
      </c>
      <c r="M166" s="54">
        <f t="shared" si="23"/>
        <v>0</v>
      </c>
      <c r="N166" s="55">
        <f t="shared" si="24"/>
        <v>0</v>
      </c>
      <c r="O166" s="54">
        <f t="shared" si="25"/>
        <v>0</v>
      </c>
      <c r="P166" s="3"/>
    </row>
    <row r="167" spans="1:16" ht="16.5">
      <c r="A167" s="207">
        <v>153</v>
      </c>
      <c r="B167" s="161" t="s">
        <v>233</v>
      </c>
      <c r="C167" s="162">
        <v>6</v>
      </c>
      <c r="D167" s="163" t="s">
        <v>271</v>
      </c>
      <c r="E167" s="161" t="s">
        <v>78</v>
      </c>
      <c r="F167" s="164" t="s">
        <v>50</v>
      </c>
      <c r="G167" s="164" t="s">
        <v>65</v>
      </c>
      <c r="H167" s="165">
        <v>16.59</v>
      </c>
      <c r="I167" s="164">
        <v>1</v>
      </c>
      <c r="J167" s="160">
        <f>IF(I167&lt;&gt;"",VLOOKUP(I167,Zusammenfassung!$B$17:$C$30,MATCH($E$11,{"V";"S";"SH"},0)+1,FALSE),)</f>
        <v>52.178571428571431</v>
      </c>
      <c r="K167" s="215">
        <f>IF(G167="A",Hilfsblatt!$D$9,IF(G167="B1",Hilfsblatt!$D$10,IF(G167="B2",Hilfsblatt!$D$11,IF(G167="C1",Hilfsblatt!$D$12,IF(G167="C2",Hilfsblatt!#REF!,IF(G167="D",Hilfsblatt!$D$13,IF(G167="E",Hilfsblatt!#REF!)))))))</f>
        <v>0</v>
      </c>
      <c r="L167" s="54">
        <f t="shared" si="22"/>
        <v>865.64250000000004</v>
      </c>
      <c r="M167" s="54">
        <f t="shared" si="23"/>
        <v>0</v>
      </c>
      <c r="N167" s="55">
        <f t="shared" si="24"/>
        <v>0</v>
      </c>
      <c r="O167" s="54">
        <f t="shared" si="25"/>
        <v>0</v>
      </c>
      <c r="P167" s="3"/>
    </row>
    <row r="168" spans="1:16" ht="16.5">
      <c r="A168" s="207">
        <v>154</v>
      </c>
      <c r="B168" s="161" t="s">
        <v>233</v>
      </c>
      <c r="C168" s="162">
        <v>7</v>
      </c>
      <c r="D168" s="163" t="s">
        <v>272</v>
      </c>
      <c r="E168" s="161" t="s">
        <v>76</v>
      </c>
      <c r="F168" s="164" t="s">
        <v>27</v>
      </c>
      <c r="G168" s="164" t="s">
        <v>67</v>
      </c>
      <c r="H168" s="165">
        <v>22.48</v>
      </c>
      <c r="I168" s="43"/>
      <c r="J168" s="43"/>
      <c r="K168" s="43"/>
      <c r="L168" s="43"/>
      <c r="M168" s="43"/>
      <c r="N168" s="43"/>
      <c r="O168" s="43"/>
      <c r="P168" s="3"/>
    </row>
    <row r="169" spans="1:16" ht="16.5">
      <c r="A169" s="207">
        <v>155</v>
      </c>
      <c r="B169" s="161" t="s">
        <v>233</v>
      </c>
      <c r="C169" s="162">
        <v>7</v>
      </c>
      <c r="D169" s="163" t="s">
        <v>273</v>
      </c>
      <c r="E169" s="161" t="s">
        <v>39</v>
      </c>
      <c r="F169" s="164" t="s">
        <v>50</v>
      </c>
      <c r="G169" s="164" t="s">
        <v>67</v>
      </c>
      <c r="H169" s="165">
        <v>106.26</v>
      </c>
      <c r="I169" s="43"/>
      <c r="J169" s="43"/>
      <c r="K169" s="43"/>
      <c r="L169" s="43"/>
      <c r="M169" s="43"/>
      <c r="N169" s="43"/>
      <c r="O169" s="43"/>
      <c r="P169" s="3"/>
    </row>
    <row r="170" spans="1:16" ht="30">
      <c r="A170" s="207">
        <v>156</v>
      </c>
      <c r="B170" s="161" t="s">
        <v>233</v>
      </c>
      <c r="C170" s="162">
        <v>7</v>
      </c>
      <c r="D170" s="163" t="s">
        <v>274</v>
      </c>
      <c r="E170" s="161" t="s">
        <v>74</v>
      </c>
      <c r="F170" s="164" t="s">
        <v>170</v>
      </c>
      <c r="G170" s="164" t="s">
        <v>32</v>
      </c>
      <c r="H170" s="165">
        <v>7.58</v>
      </c>
      <c r="I170" s="164">
        <v>5</v>
      </c>
      <c r="J170" s="160">
        <f>IF(I170&lt;&gt;"",VLOOKUP(I170,Zusammenfassung!$B$17:$C$30,MATCH($E$11,{"V";"S";"SH"},0)+1,FALSE),)</f>
        <v>250</v>
      </c>
      <c r="K170" s="215">
        <f>IF(G170="A",Hilfsblatt!$D$9,IF(G170="B1",Hilfsblatt!$D$10,IF(G170="B2",Hilfsblatt!$D$11,IF(G170="C1",Hilfsblatt!$D$12,IF(G170="C2",Hilfsblatt!#REF!,IF(G170="D",Hilfsblatt!$D$13,IF(G170="E",Hilfsblatt!#REF!)))))))</f>
        <v>0</v>
      </c>
      <c r="L170" s="54">
        <f t="shared" ref="L170:L178" si="26">H170*J170</f>
        <v>1895</v>
      </c>
      <c r="M170" s="54">
        <f t="shared" ref="M170:M178" si="27">IFERROR(L170/K170,0)</f>
        <v>0</v>
      </c>
      <c r="N170" s="55">
        <f t="shared" ref="N170:N178" si="28">IF(O170&gt;0,O170/J170,0)</f>
        <v>0</v>
      </c>
      <c r="O170" s="54">
        <f t="shared" ref="O170:O178" si="29">M170*$K$11</f>
        <v>0</v>
      </c>
      <c r="P170" s="3"/>
    </row>
    <row r="171" spans="1:16" ht="30">
      <c r="A171" s="207">
        <v>157</v>
      </c>
      <c r="B171" s="161" t="s">
        <v>233</v>
      </c>
      <c r="C171" s="162">
        <v>7</v>
      </c>
      <c r="D171" s="163" t="s">
        <v>275</v>
      </c>
      <c r="E171" s="161" t="s">
        <v>73</v>
      </c>
      <c r="F171" s="164" t="s">
        <v>170</v>
      </c>
      <c r="G171" s="164" t="s">
        <v>32</v>
      </c>
      <c r="H171" s="165">
        <v>10.6</v>
      </c>
      <c r="I171" s="164">
        <v>5</v>
      </c>
      <c r="J171" s="160">
        <f>IF(I171&lt;&gt;"",VLOOKUP(I171,Zusammenfassung!$B$17:$C$30,MATCH($E$11,{"V";"S";"SH"},0)+1,FALSE),)</f>
        <v>250</v>
      </c>
      <c r="K171" s="215">
        <f>IF(G171="A",Hilfsblatt!$D$9,IF(G171="B1",Hilfsblatt!$D$10,IF(G171="B2",Hilfsblatt!$D$11,IF(G171="C1",Hilfsblatt!$D$12,IF(G171="C2",Hilfsblatt!#REF!,IF(G171="D",Hilfsblatt!$D$13,IF(G171="E",Hilfsblatt!#REF!)))))))</f>
        <v>0</v>
      </c>
      <c r="L171" s="54">
        <f t="shared" si="26"/>
        <v>2650</v>
      </c>
      <c r="M171" s="54">
        <f t="shared" si="27"/>
        <v>0</v>
      </c>
      <c r="N171" s="55">
        <f t="shared" si="28"/>
        <v>0</v>
      </c>
      <c r="O171" s="54">
        <f t="shared" si="29"/>
        <v>0</v>
      </c>
      <c r="P171" s="3"/>
    </row>
    <row r="172" spans="1:16" ht="16.5">
      <c r="A172" s="207">
        <v>158</v>
      </c>
      <c r="B172" s="161" t="s">
        <v>233</v>
      </c>
      <c r="C172" s="162">
        <v>7</v>
      </c>
      <c r="D172" s="163" t="s">
        <v>276</v>
      </c>
      <c r="E172" s="161" t="s">
        <v>78</v>
      </c>
      <c r="F172" s="164" t="s">
        <v>50</v>
      </c>
      <c r="G172" s="164" t="s">
        <v>65</v>
      </c>
      <c r="H172" s="165">
        <v>22.478000000000002</v>
      </c>
      <c r="I172" s="164">
        <v>1</v>
      </c>
      <c r="J172" s="160">
        <f>IF(I172&lt;&gt;"",VLOOKUP(I172,Zusammenfassung!$B$17:$C$30,MATCH($E$11,{"V";"S";"SH"},0)+1,FALSE),)</f>
        <v>52.178571428571431</v>
      </c>
      <c r="K172" s="215">
        <f>IF(G172="A",Hilfsblatt!$D$9,IF(G172="B1",Hilfsblatt!$D$10,IF(G172="B2",Hilfsblatt!$D$11,IF(G172="C1",Hilfsblatt!$D$12,IF(G172="C2",Hilfsblatt!#REF!,IF(G172="D",Hilfsblatt!$D$13,IF(G172="E",Hilfsblatt!#REF!)))))))</f>
        <v>0</v>
      </c>
      <c r="L172" s="54">
        <f t="shared" si="26"/>
        <v>1172.8699285714288</v>
      </c>
      <c r="M172" s="54">
        <f t="shared" si="27"/>
        <v>0</v>
      </c>
      <c r="N172" s="55">
        <f t="shared" si="28"/>
        <v>0</v>
      </c>
      <c r="O172" s="54">
        <f t="shared" si="29"/>
        <v>0</v>
      </c>
      <c r="P172" s="3"/>
    </row>
    <row r="173" spans="1:16" ht="16.5">
      <c r="A173" s="207">
        <v>159</v>
      </c>
      <c r="B173" s="161" t="s">
        <v>233</v>
      </c>
      <c r="C173" s="162">
        <v>7</v>
      </c>
      <c r="D173" s="163" t="s">
        <v>277</v>
      </c>
      <c r="E173" s="161" t="s">
        <v>78</v>
      </c>
      <c r="F173" s="164" t="s">
        <v>50</v>
      </c>
      <c r="G173" s="164" t="s">
        <v>65</v>
      </c>
      <c r="H173" s="165">
        <v>22.751000000000001</v>
      </c>
      <c r="I173" s="164">
        <v>1</v>
      </c>
      <c r="J173" s="160">
        <f>IF(I173&lt;&gt;"",VLOOKUP(I173,Zusammenfassung!$B$17:$C$30,MATCH($E$11,{"V";"S";"SH"},0)+1,FALSE),)</f>
        <v>52.178571428571431</v>
      </c>
      <c r="K173" s="215">
        <f>IF(G173="A",Hilfsblatt!$D$9,IF(G173="B1",Hilfsblatt!$D$10,IF(G173="B2",Hilfsblatt!$D$11,IF(G173="C1",Hilfsblatt!$D$12,IF(G173="C2",Hilfsblatt!#REF!,IF(G173="D",Hilfsblatt!$D$13,IF(G173="E",Hilfsblatt!#REF!)))))))</f>
        <v>0</v>
      </c>
      <c r="L173" s="54">
        <f t="shared" si="26"/>
        <v>1187.1146785714286</v>
      </c>
      <c r="M173" s="54">
        <f t="shared" si="27"/>
        <v>0</v>
      </c>
      <c r="N173" s="55">
        <f t="shared" si="28"/>
        <v>0</v>
      </c>
      <c r="O173" s="54">
        <f t="shared" si="29"/>
        <v>0</v>
      </c>
      <c r="P173" s="3"/>
    </row>
    <row r="174" spans="1:16" ht="16.5">
      <c r="A174" s="207">
        <v>160</v>
      </c>
      <c r="B174" s="161" t="s">
        <v>233</v>
      </c>
      <c r="C174" s="162">
        <v>7</v>
      </c>
      <c r="D174" s="163" t="s">
        <v>278</v>
      </c>
      <c r="E174" s="161" t="s">
        <v>78</v>
      </c>
      <c r="F174" s="164" t="s">
        <v>50</v>
      </c>
      <c r="G174" s="164" t="s">
        <v>65</v>
      </c>
      <c r="H174" s="165">
        <v>26.422000000000001</v>
      </c>
      <c r="I174" s="164">
        <v>1</v>
      </c>
      <c r="J174" s="160">
        <f>IF(I174&lt;&gt;"",VLOOKUP(I174,Zusammenfassung!$B$17:$C$30,MATCH($E$11,{"V";"S";"SH"},0)+1,FALSE),)</f>
        <v>52.178571428571431</v>
      </c>
      <c r="K174" s="215">
        <f>IF(G174="A",Hilfsblatt!$D$9,IF(G174="B1",Hilfsblatt!$D$10,IF(G174="B2",Hilfsblatt!$D$11,IF(G174="C1",Hilfsblatt!$D$12,IF(G174="C2",Hilfsblatt!#REF!,IF(G174="D",Hilfsblatt!$D$13,IF(G174="E",Hilfsblatt!#REF!)))))))</f>
        <v>0</v>
      </c>
      <c r="L174" s="54">
        <f t="shared" si="26"/>
        <v>1378.6622142857143</v>
      </c>
      <c r="M174" s="54">
        <f t="shared" si="27"/>
        <v>0</v>
      </c>
      <c r="N174" s="55">
        <f t="shared" si="28"/>
        <v>0</v>
      </c>
      <c r="O174" s="54">
        <f t="shared" si="29"/>
        <v>0</v>
      </c>
      <c r="P174" s="3"/>
    </row>
    <row r="175" spans="1:16" ht="16.5">
      <c r="A175" s="207">
        <v>161</v>
      </c>
      <c r="B175" s="161" t="s">
        <v>233</v>
      </c>
      <c r="C175" s="162">
        <v>7</v>
      </c>
      <c r="D175" s="163" t="s">
        <v>279</v>
      </c>
      <c r="E175" s="161" t="s">
        <v>78</v>
      </c>
      <c r="F175" s="164" t="s">
        <v>50</v>
      </c>
      <c r="G175" s="164" t="s">
        <v>65</v>
      </c>
      <c r="H175" s="165">
        <v>20.579000000000001</v>
      </c>
      <c r="I175" s="164">
        <v>1</v>
      </c>
      <c r="J175" s="160">
        <f>IF(I175&lt;&gt;"",VLOOKUP(I175,Zusammenfassung!$B$17:$C$30,MATCH($E$11,{"V";"S";"SH"},0)+1,FALSE),)</f>
        <v>52.178571428571431</v>
      </c>
      <c r="K175" s="215">
        <f>IF(G175="A",Hilfsblatt!$D$9,IF(G175="B1",Hilfsblatt!$D$10,IF(G175="B2",Hilfsblatt!$D$11,IF(G175="C1",Hilfsblatt!$D$12,IF(G175="C2",Hilfsblatt!#REF!,IF(G175="D",Hilfsblatt!$D$13,IF(G175="E",Hilfsblatt!#REF!)))))))</f>
        <v>0</v>
      </c>
      <c r="L175" s="54">
        <f t="shared" si="26"/>
        <v>1073.7828214285714</v>
      </c>
      <c r="M175" s="54">
        <f t="shared" si="27"/>
        <v>0</v>
      </c>
      <c r="N175" s="55">
        <f t="shared" si="28"/>
        <v>0</v>
      </c>
      <c r="O175" s="54">
        <f t="shared" si="29"/>
        <v>0</v>
      </c>
      <c r="P175" s="3"/>
    </row>
    <row r="176" spans="1:16" ht="16.5">
      <c r="A176" s="207">
        <v>162</v>
      </c>
      <c r="B176" s="161" t="s">
        <v>233</v>
      </c>
      <c r="C176" s="162">
        <v>7</v>
      </c>
      <c r="D176" s="163" t="s">
        <v>280</v>
      </c>
      <c r="E176" s="161" t="s">
        <v>78</v>
      </c>
      <c r="F176" s="164" t="s">
        <v>50</v>
      </c>
      <c r="G176" s="164" t="s">
        <v>65</v>
      </c>
      <c r="H176" s="165">
        <v>16.893000000000001</v>
      </c>
      <c r="I176" s="164">
        <v>1</v>
      </c>
      <c r="J176" s="160">
        <f>IF(I176&lt;&gt;"",VLOOKUP(I176,Zusammenfassung!$B$17:$C$30,MATCH($E$11,{"V";"S";"SH"},0)+1,FALSE),)</f>
        <v>52.178571428571431</v>
      </c>
      <c r="K176" s="215">
        <f>IF(G176="A",Hilfsblatt!$D$9,IF(G176="B1",Hilfsblatt!$D$10,IF(G176="B2",Hilfsblatt!$D$11,IF(G176="C1",Hilfsblatt!$D$12,IF(G176="C2",Hilfsblatt!#REF!,IF(G176="D",Hilfsblatt!$D$13,IF(G176="E",Hilfsblatt!#REF!)))))))</f>
        <v>0</v>
      </c>
      <c r="L176" s="54">
        <f t="shared" si="26"/>
        <v>881.45260714285723</v>
      </c>
      <c r="M176" s="54">
        <f t="shared" si="27"/>
        <v>0</v>
      </c>
      <c r="N176" s="55">
        <f t="shared" si="28"/>
        <v>0</v>
      </c>
      <c r="O176" s="54">
        <f t="shared" si="29"/>
        <v>0</v>
      </c>
      <c r="P176" s="3"/>
    </row>
    <row r="177" spans="1:16" ht="16.5">
      <c r="A177" s="207">
        <v>163</v>
      </c>
      <c r="B177" s="161" t="s">
        <v>233</v>
      </c>
      <c r="C177" s="162">
        <v>7</v>
      </c>
      <c r="D177" s="163" t="s">
        <v>281</v>
      </c>
      <c r="E177" s="161" t="s">
        <v>78</v>
      </c>
      <c r="F177" s="164" t="s">
        <v>50</v>
      </c>
      <c r="G177" s="164" t="s">
        <v>65</v>
      </c>
      <c r="H177" s="165">
        <v>16.815999999999999</v>
      </c>
      <c r="I177" s="164">
        <v>1</v>
      </c>
      <c r="J177" s="160">
        <f>IF(I177&lt;&gt;"",VLOOKUP(I177,Zusammenfassung!$B$17:$C$30,MATCH($E$11,{"V";"S";"SH"},0)+1,FALSE),)</f>
        <v>52.178571428571431</v>
      </c>
      <c r="K177" s="215">
        <f>IF(G177="A",Hilfsblatt!$D$9,IF(G177="B1",Hilfsblatt!$D$10,IF(G177="B2",Hilfsblatt!$D$11,IF(G177="C1",Hilfsblatt!$D$12,IF(G177="C2",Hilfsblatt!#REF!,IF(G177="D",Hilfsblatt!$D$13,IF(G177="E",Hilfsblatt!#REF!)))))))</f>
        <v>0</v>
      </c>
      <c r="L177" s="54">
        <f t="shared" si="26"/>
        <v>877.43485714285714</v>
      </c>
      <c r="M177" s="54">
        <f t="shared" si="27"/>
        <v>0</v>
      </c>
      <c r="N177" s="55">
        <f t="shared" si="28"/>
        <v>0</v>
      </c>
      <c r="O177" s="54">
        <f t="shared" si="29"/>
        <v>0</v>
      </c>
      <c r="P177" s="3"/>
    </row>
    <row r="178" spans="1:16" ht="16.5">
      <c r="A178" s="207">
        <v>164</v>
      </c>
      <c r="B178" s="161" t="s">
        <v>233</v>
      </c>
      <c r="C178" s="162">
        <v>7</v>
      </c>
      <c r="D178" s="163" t="s">
        <v>282</v>
      </c>
      <c r="E178" s="161" t="s">
        <v>78</v>
      </c>
      <c r="F178" s="164" t="s">
        <v>50</v>
      </c>
      <c r="G178" s="164" t="s">
        <v>65</v>
      </c>
      <c r="H178" s="165">
        <v>16.675999999999998</v>
      </c>
      <c r="I178" s="164">
        <v>1</v>
      </c>
      <c r="J178" s="160">
        <f>IF(I178&lt;&gt;"",VLOOKUP(I178,Zusammenfassung!$B$17:$C$30,MATCH($E$11,{"V";"S";"SH"},0)+1,FALSE),)</f>
        <v>52.178571428571431</v>
      </c>
      <c r="K178" s="215">
        <f>IF(G178="A",Hilfsblatt!$D$9,IF(G178="B1",Hilfsblatt!$D$10,IF(G178="B2",Hilfsblatt!$D$11,IF(G178="C1",Hilfsblatt!$D$12,IF(G178="C2",Hilfsblatt!#REF!,IF(G178="D",Hilfsblatt!$D$13,IF(G178="E",Hilfsblatt!#REF!)))))))</f>
        <v>0</v>
      </c>
      <c r="L178" s="54">
        <f t="shared" si="26"/>
        <v>870.12985714285708</v>
      </c>
      <c r="M178" s="54">
        <f t="shared" si="27"/>
        <v>0</v>
      </c>
      <c r="N178" s="55">
        <f t="shared" si="28"/>
        <v>0</v>
      </c>
      <c r="O178" s="54">
        <f t="shared" si="29"/>
        <v>0</v>
      </c>
      <c r="P178" s="3"/>
    </row>
    <row r="179" spans="1:16" ht="16.5">
      <c r="A179" s="207">
        <v>165</v>
      </c>
      <c r="B179" s="161" t="s">
        <v>233</v>
      </c>
      <c r="C179" s="164" t="s">
        <v>92</v>
      </c>
      <c r="D179" s="163" t="s">
        <v>283</v>
      </c>
      <c r="E179" s="161" t="s">
        <v>76</v>
      </c>
      <c r="F179" s="164" t="s">
        <v>27</v>
      </c>
      <c r="G179" s="164" t="s">
        <v>67</v>
      </c>
      <c r="H179" s="165">
        <v>14.35</v>
      </c>
      <c r="I179" s="43"/>
      <c r="J179" s="43"/>
      <c r="K179" s="43"/>
      <c r="L179" s="43"/>
      <c r="M179" s="43"/>
      <c r="N179" s="43"/>
      <c r="O179" s="43"/>
      <c r="P179" s="3"/>
    </row>
    <row r="180" spans="1:16" ht="16.5">
      <c r="A180" s="207">
        <v>166</v>
      </c>
      <c r="B180" s="161" t="s">
        <v>233</v>
      </c>
      <c r="C180" s="164" t="s">
        <v>92</v>
      </c>
      <c r="D180" s="163" t="s">
        <v>284</v>
      </c>
      <c r="E180" s="161" t="s">
        <v>39</v>
      </c>
      <c r="F180" s="164" t="s">
        <v>27</v>
      </c>
      <c r="G180" s="164" t="s">
        <v>67</v>
      </c>
      <c r="H180" s="165">
        <v>5.89</v>
      </c>
      <c r="I180" s="43"/>
      <c r="J180" s="43"/>
      <c r="K180" s="43"/>
      <c r="L180" s="43"/>
      <c r="M180" s="43"/>
      <c r="N180" s="43"/>
      <c r="O180" s="43"/>
      <c r="P180" s="3"/>
    </row>
    <row r="181" spans="1:16" ht="16.5">
      <c r="A181" s="207">
        <v>167</v>
      </c>
      <c r="B181" s="161" t="s">
        <v>285</v>
      </c>
      <c r="C181" s="162">
        <v>3</v>
      </c>
      <c r="D181" s="163" t="s">
        <v>286</v>
      </c>
      <c r="E181" s="161" t="s">
        <v>76</v>
      </c>
      <c r="F181" s="164" t="s">
        <v>27</v>
      </c>
      <c r="G181" s="164" t="s">
        <v>67</v>
      </c>
      <c r="H181" s="165">
        <v>22.97</v>
      </c>
      <c r="I181" s="43"/>
      <c r="J181" s="43"/>
      <c r="K181" s="43"/>
      <c r="L181" s="43"/>
      <c r="M181" s="43"/>
      <c r="N181" s="43"/>
      <c r="O181" s="43"/>
      <c r="P181" s="3"/>
    </row>
    <row r="182" spans="1:16" ht="16.5">
      <c r="A182" s="207">
        <v>168</v>
      </c>
      <c r="B182" s="161" t="s">
        <v>287</v>
      </c>
      <c r="C182" s="162">
        <v>2</v>
      </c>
      <c r="D182" s="163" t="s">
        <v>288</v>
      </c>
      <c r="E182" s="161" t="s">
        <v>40</v>
      </c>
      <c r="F182" s="164" t="s">
        <v>54</v>
      </c>
      <c r="G182" s="164" t="s">
        <v>51</v>
      </c>
      <c r="H182" s="165">
        <v>34.409999999999997</v>
      </c>
      <c r="I182" s="164">
        <v>0.23</v>
      </c>
      <c r="J182" s="160">
        <f>IF(I182&lt;&gt;"",VLOOKUP(I182,Zusammenfassung!$B$17:$C$30,MATCH($E$11,{"V";"S";"SH"},0)+1,FALSE),)</f>
        <v>12</v>
      </c>
      <c r="K182" s="215">
        <f>IF(G182="A",Hilfsblatt!$D$9,IF(G182="B1",Hilfsblatt!$D$10,IF(G182="B2",Hilfsblatt!$D$11,IF(G182="C1",Hilfsblatt!$D$12,IF(G182="C2",Hilfsblatt!#REF!,IF(G182="D",Hilfsblatt!$D$13,IF(G182="E",Hilfsblatt!#REF!)))))))</f>
        <v>0</v>
      </c>
      <c r="L182" s="54">
        <f t="shared" ref="L182:L198" si="30">H182*J182</f>
        <v>412.91999999999996</v>
      </c>
      <c r="M182" s="54">
        <f t="shared" ref="M182:M198" si="31">IFERROR(L182/K182,0)</f>
        <v>0</v>
      </c>
      <c r="N182" s="55">
        <f t="shared" ref="N182:N198" si="32">IF(O182&gt;0,O182/J182,0)</f>
        <v>0</v>
      </c>
      <c r="O182" s="54">
        <f t="shared" ref="O182:O198" si="33">M182*$K$11</f>
        <v>0</v>
      </c>
      <c r="P182" s="3"/>
    </row>
    <row r="183" spans="1:16" ht="16.5">
      <c r="A183" s="207">
        <v>169</v>
      </c>
      <c r="B183" s="161" t="s">
        <v>287</v>
      </c>
      <c r="C183" s="162">
        <v>2</v>
      </c>
      <c r="D183" s="163" t="s">
        <v>289</v>
      </c>
      <c r="E183" s="161" t="s">
        <v>40</v>
      </c>
      <c r="F183" s="164" t="s">
        <v>54</v>
      </c>
      <c r="G183" s="164" t="s">
        <v>51</v>
      </c>
      <c r="H183" s="165">
        <v>18.940000000000001</v>
      </c>
      <c r="I183" s="164">
        <v>0.23</v>
      </c>
      <c r="J183" s="160">
        <f>IF(I183&lt;&gt;"",VLOOKUP(I183,Zusammenfassung!$B$17:$C$30,MATCH($E$11,{"V";"S";"SH"},0)+1,FALSE),)</f>
        <v>12</v>
      </c>
      <c r="K183" s="215">
        <f>IF(G183="A",Hilfsblatt!$D$9,IF(G183="B1",Hilfsblatt!$D$10,IF(G183="B2",Hilfsblatt!$D$11,IF(G183="C1",Hilfsblatt!$D$12,IF(G183="C2",Hilfsblatt!#REF!,IF(G183="D",Hilfsblatt!$D$13,IF(G183="E",Hilfsblatt!#REF!)))))))</f>
        <v>0</v>
      </c>
      <c r="L183" s="54">
        <f t="shared" si="30"/>
        <v>227.28000000000003</v>
      </c>
      <c r="M183" s="54">
        <f t="shared" si="31"/>
        <v>0</v>
      </c>
      <c r="N183" s="55">
        <f t="shared" si="32"/>
        <v>0</v>
      </c>
      <c r="O183" s="54">
        <f t="shared" si="33"/>
        <v>0</v>
      </c>
      <c r="P183" s="3"/>
    </row>
    <row r="184" spans="1:16" ht="16.5">
      <c r="A184" s="207">
        <v>170</v>
      </c>
      <c r="B184" s="161" t="s">
        <v>287</v>
      </c>
      <c r="C184" s="162">
        <v>2</v>
      </c>
      <c r="D184" s="163" t="s">
        <v>290</v>
      </c>
      <c r="E184" s="161" t="s">
        <v>40</v>
      </c>
      <c r="F184" s="164" t="s">
        <v>54</v>
      </c>
      <c r="G184" s="164" t="s">
        <v>51</v>
      </c>
      <c r="H184" s="165">
        <v>30.63</v>
      </c>
      <c r="I184" s="164">
        <v>0.23</v>
      </c>
      <c r="J184" s="160">
        <f>IF(I184&lt;&gt;"",VLOOKUP(I184,Zusammenfassung!$B$17:$C$30,MATCH($E$11,{"V";"S";"SH"},0)+1,FALSE),)</f>
        <v>12</v>
      </c>
      <c r="K184" s="215">
        <f>IF(G184="A",Hilfsblatt!$D$9,IF(G184="B1",Hilfsblatt!$D$10,IF(G184="B2",Hilfsblatt!$D$11,IF(G184="C1",Hilfsblatt!$D$12,IF(G184="C2",Hilfsblatt!#REF!,IF(G184="D",Hilfsblatt!$D$13,IF(G184="E",Hilfsblatt!#REF!)))))))</f>
        <v>0</v>
      </c>
      <c r="L184" s="54">
        <f t="shared" si="30"/>
        <v>367.56</v>
      </c>
      <c r="M184" s="54">
        <f t="shared" si="31"/>
        <v>0</v>
      </c>
      <c r="N184" s="55">
        <f t="shared" si="32"/>
        <v>0</v>
      </c>
      <c r="O184" s="54">
        <f t="shared" si="33"/>
        <v>0</v>
      </c>
      <c r="P184" s="3"/>
    </row>
    <row r="185" spans="1:16" ht="16.5">
      <c r="A185" s="207">
        <v>171</v>
      </c>
      <c r="B185" s="161" t="s">
        <v>287</v>
      </c>
      <c r="C185" s="162">
        <v>2</v>
      </c>
      <c r="D185" s="163" t="s">
        <v>291</v>
      </c>
      <c r="E185" s="161" t="s">
        <v>40</v>
      </c>
      <c r="F185" s="164" t="s">
        <v>54</v>
      </c>
      <c r="G185" s="164" t="s">
        <v>51</v>
      </c>
      <c r="H185" s="165">
        <v>24.1</v>
      </c>
      <c r="I185" s="164">
        <v>0.23</v>
      </c>
      <c r="J185" s="160">
        <f>IF(I185&lt;&gt;"",VLOOKUP(I185,Zusammenfassung!$B$17:$C$30,MATCH($E$11,{"V";"S";"SH"},0)+1,FALSE),)</f>
        <v>12</v>
      </c>
      <c r="K185" s="215">
        <f>IF(G185="A",Hilfsblatt!$D$9,IF(G185="B1",Hilfsblatt!$D$10,IF(G185="B2",Hilfsblatt!$D$11,IF(G185="C1",Hilfsblatt!$D$12,IF(G185="C2",Hilfsblatt!#REF!,IF(G185="D",Hilfsblatt!$D$13,IF(G185="E",Hilfsblatt!#REF!)))))))</f>
        <v>0</v>
      </c>
      <c r="L185" s="54">
        <f t="shared" si="30"/>
        <v>289.20000000000005</v>
      </c>
      <c r="M185" s="54">
        <f t="shared" si="31"/>
        <v>0</v>
      </c>
      <c r="N185" s="55">
        <f t="shared" si="32"/>
        <v>0</v>
      </c>
      <c r="O185" s="54">
        <f t="shared" si="33"/>
        <v>0</v>
      </c>
      <c r="P185" s="3"/>
    </row>
    <row r="186" spans="1:16" ht="16.5">
      <c r="A186" s="207">
        <v>172</v>
      </c>
      <c r="B186" s="161" t="s">
        <v>287</v>
      </c>
      <c r="C186" s="162">
        <v>2</v>
      </c>
      <c r="D186" s="163" t="s">
        <v>292</v>
      </c>
      <c r="E186" s="161" t="s">
        <v>39</v>
      </c>
      <c r="F186" s="164" t="s">
        <v>54</v>
      </c>
      <c r="G186" s="164" t="s">
        <v>142</v>
      </c>
      <c r="H186" s="165">
        <v>69.08</v>
      </c>
      <c r="I186" s="164">
        <v>2</v>
      </c>
      <c r="J186" s="160">
        <f>IF(I186&lt;&gt;"",VLOOKUP(I186,Zusammenfassung!$B$17:$C$30,MATCH($E$11,{"V";"S";"SH"},0)+1,FALSE),)</f>
        <v>100</v>
      </c>
      <c r="K186" s="215" t="str">
        <f>IF(G186="A",Hilfsblatt!$D$9,IF(G186="B1",Hilfsblatt!$D$10,IF(G186="B2",Hilfsblatt!$D$11,IF(G186="C1",Hilfsblatt!$D$12,IF(G186="C2",Hilfsblatt!#REF!,IF(G186="D",Hilfsblatt!$D$13,IF(G186="E",Hilfsblatt!#REF!)))))))</f>
        <v xml:space="preserve"> </v>
      </c>
      <c r="L186" s="54">
        <f t="shared" si="30"/>
        <v>6908</v>
      </c>
      <c r="M186" s="54">
        <f t="shared" si="31"/>
        <v>0</v>
      </c>
      <c r="N186" s="55">
        <f t="shared" si="32"/>
        <v>0</v>
      </c>
      <c r="O186" s="54">
        <f t="shared" si="33"/>
        <v>0</v>
      </c>
      <c r="P186" s="3"/>
    </row>
    <row r="187" spans="1:16" ht="16.5">
      <c r="A187" s="207">
        <v>173</v>
      </c>
      <c r="B187" s="161" t="s">
        <v>287</v>
      </c>
      <c r="C187" s="162">
        <v>3</v>
      </c>
      <c r="D187" s="163">
        <v>309</v>
      </c>
      <c r="E187" s="161" t="s">
        <v>78</v>
      </c>
      <c r="F187" s="164" t="s">
        <v>50</v>
      </c>
      <c r="G187" s="164" t="s">
        <v>65</v>
      </c>
      <c r="H187" s="165">
        <v>21.83</v>
      </c>
      <c r="I187" s="164">
        <v>1</v>
      </c>
      <c r="J187" s="160">
        <f>IF(I187&lt;&gt;"",VLOOKUP(I187,Zusammenfassung!$B$17:$C$30,MATCH($E$11,{"V";"S";"SH"},0)+1,FALSE),)</f>
        <v>52.178571428571431</v>
      </c>
      <c r="K187" s="215">
        <f>IF(G187="A",Hilfsblatt!$D$9,IF(G187="B1",Hilfsblatt!$D$10,IF(G187="B2",Hilfsblatt!$D$11,IF(G187="C1",Hilfsblatt!$D$12,IF(G187="C2",Hilfsblatt!#REF!,IF(G187="D",Hilfsblatt!$D$13,IF(G187="E",Hilfsblatt!#REF!)))))))</f>
        <v>0</v>
      </c>
      <c r="L187" s="54">
        <f t="shared" si="30"/>
        <v>1139.0582142857143</v>
      </c>
      <c r="M187" s="54">
        <f t="shared" si="31"/>
        <v>0</v>
      </c>
      <c r="N187" s="55">
        <f t="shared" si="32"/>
        <v>0</v>
      </c>
      <c r="O187" s="54">
        <f t="shared" si="33"/>
        <v>0</v>
      </c>
      <c r="P187" s="3"/>
    </row>
    <row r="188" spans="1:16" ht="16.5">
      <c r="A188" s="207">
        <v>174</v>
      </c>
      <c r="B188" s="161" t="s">
        <v>287</v>
      </c>
      <c r="C188" s="162">
        <v>3</v>
      </c>
      <c r="D188" s="163">
        <v>310</v>
      </c>
      <c r="E188" s="161" t="s">
        <v>78</v>
      </c>
      <c r="F188" s="164" t="s">
        <v>50</v>
      </c>
      <c r="G188" s="164" t="s">
        <v>65</v>
      </c>
      <c r="H188" s="165">
        <v>22.42</v>
      </c>
      <c r="I188" s="164">
        <v>1</v>
      </c>
      <c r="J188" s="160">
        <f>IF(I188&lt;&gt;"",VLOOKUP(I188,Zusammenfassung!$B$17:$C$30,MATCH($E$11,{"V";"S";"SH"},0)+1,FALSE),)</f>
        <v>52.178571428571431</v>
      </c>
      <c r="K188" s="215">
        <f>IF(G188="A",Hilfsblatt!$D$9,IF(G188="B1",Hilfsblatt!$D$10,IF(G188="B2",Hilfsblatt!$D$11,IF(G188="C1",Hilfsblatt!$D$12,IF(G188="C2",Hilfsblatt!#REF!,IF(G188="D",Hilfsblatt!$D$13,IF(G188="E",Hilfsblatt!#REF!)))))))</f>
        <v>0</v>
      </c>
      <c r="L188" s="54">
        <f t="shared" si="30"/>
        <v>1169.8435714285715</v>
      </c>
      <c r="M188" s="54">
        <f t="shared" si="31"/>
        <v>0</v>
      </c>
      <c r="N188" s="55">
        <f t="shared" si="32"/>
        <v>0</v>
      </c>
      <c r="O188" s="54">
        <f t="shared" si="33"/>
        <v>0</v>
      </c>
      <c r="P188" s="3"/>
    </row>
    <row r="189" spans="1:16" ht="16.5">
      <c r="A189" s="207">
        <v>175</v>
      </c>
      <c r="B189" s="161" t="s">
        <v>287</v>
      </c>
      <c r="C189" s="162">
        <v>3</v>
      </c>
      <c r="D189" s="163">
        <v>311</v>
      </c>
      <c r="E189" s="161" t="s">
        <v>78</v>
      </c>
      <c r="F189" s="164" t="s">
        <v>50</v>
      </c>
      <c r="G189" s="164" t="s">
        <v>65</v>
      </c>
      <c r="H189" s="165">
        <v>22.67</v>
      </c>
      <c r="I189" s="164">
        <v>1</v>
      </c>
      <c r="J189" s="160">
        <f>IF(I189&lt;&gt;"",VLOOKUP(I189,Zusammenfassung!$B$17:$C$30,MATCH($E$11,{"V";"S";"SH"},0)+1,FALSE),)</f>
        <v>52.178571428571431</v>
      </c>
      <c r="K189" s="215">
        <f>IF(G189="A",Hilfsblatt!$D$9,IF(G189="B1",Hilfsblatt!$D$10,IF(G189="B2",Hilfsblatt!$D$11,IF(G189="C1",Hilfsblatt!$D$12,IF(G189="C2",Hilfsblatt!#REF!,IF(G189="D",Hilfsblatt!$D$13,IF(G189="E",Hilfsblatt!#REF!)))))))</f>
        <v>0</v>
      </c>
      <c r="L189" s="54">
        <f t="shared" si="30"/>
        <v>1182.8882142857144</v>
      </c>
      <c r="M189" s="54">
        <f t="shared" si="31"/>
        <v>0</v>
      </c>
      <c r="N189" s="55">
        <f t="shared" si="32"/>
        <v>0</v>
      </c>
      <c r="O189" s="54">
        <f t="shared" si="33"/>
        <v>0</v>
      </c>
      <c r="P189" s="3"/>
    </row>
    <row r="190" spans="1:16" ht="16.5">
      <c r="A190" s="207">
        <v>176</v>
      </c>
      <c r="B190" s="161" t="s">
        <v>287</v>
      </c>
      <c r="C190" s="162">
        <v>3</v>
      </c>
      <c r="D190" s="163">
        <v>312</v>
      </c>
      <c r="E190" s="161" t="s">
        <v>78</v>
      </c>
      <c r="F190" s="164" t="s">
        <v>50</v>
      </c>
      <c r="G190" s="164" t="s">
        <v>65</v>
      </c>
      <c r="H190" s="165">
        <v>16.93</v>
      </c>
      <c r="I190" s="164">
        <v>1</v>
      </c>
      <c r="J190" s="160">
        <f>IF(I190&lt;&gt;"",VLOOKUP(I190,Zusammenfassung!$B$17:$C$30,MATCH($E$11,{"V";"S";"SH"},0)+1,FALSE),)</f>
        <v>52.178571428571431</v>
      </c>
      <c r="K190" s="215">
        <f>IF(G190="A",Hilfsblatt!$D$9,IF(G190="B1",Hilfsblatt!$D$10,IF(G190="B2",Hilfsblatt!$D$11,IF(G190="C1",Hilfsblatt!$D$12,IF(G190="C2",Hilfsblatt!#REF!,IF(G190="D",Hilfsblatt!$D$13,IF(G190="E",Hilfsblatt!#REF!)))))))</f>
        <v>0</v>
      </c>
      <c r="L190" s="54">
        <f t="shared" si="30"/>
        <v>883.3832142857143</v>
      </c>
      <c r="M190" s="54">
        <f t="shared" si="31"/>
        <v>0</v>
      </c>
      <c r="N190" s="55">
        <f t="shared" si="32"/>
        <v>0</v>
      </c>
      <c r="O190" s="54">
        <f t="shared" si="33"/>
        <v>0</v>
      </c>
      <c r="P190" s="3"/>
    </row>
    <row r="191" spans="1:16" ht="16.5">
      <c r="A191" s="207">
        <v>177</v>
      </c>
      <c r="B191" s="161" t="s">
        <v>287</v>
      </c>
      <c r="C191" s="162">
        <v>3</v>
      </c>
      <c r="D191" s="163">
        <v>313</v>
      </c>
      <c r="E191" s="161" t="s">
        <v>78</v>
      </c>
      <c r="F191" s="164" t="s">
        <v>50</v>
      </c>
      <c r="G191" s="164" t="s">
        <v>65</v>
      </c>
      <c r="H191" s="165">
        <v>16.98</v>
      </c>
      <c r="I191" s="164">
        <v>1</v>
      </c>
      <c r="J191" s="160">
        <f>IF(I191&lt;&gt;"",VLOOKUP(I191,Zusammenfassung!$B$17:$C$30,MATCH($E$11,{"V";"S";"SH"},0)+1,FALSE),)</f>
        <v>52.178571428571431</v>
      </c>
      <c r="K191" s="215">
        <f>IF(G191="A",Hilfsblatt!$D$9,IF(G191="B1",Hilfsblatt!$D$10,IF(G191="B2",Hilfsblatt!$D$11,IF(G191="C1",Hilfsblatt!$D$12,IF(G191="C2",Hilfsblatt!#REF!,IF(G191="D",Hilfsblatt!$D$13,IF(G191="E",Hilfsblatt!#REF!)))))))</f>
        <v>0</v>
      </c>
      <c r="L191" s="54">
        <f t="shared" si="30"/>
        <v>885.99214285714288</v>
      </c>
      <c r="M191" s="54">
        <f t="shared" si="31"/>
        <v>0</v>
      </c>
      <c r="N191" s="55">
        <f t="shared" si="32"/>
        <v>0</v>
      </c>
      <c r="O191" s="54">
        <f t="shared" si="33"/>
        <v>0</v>
      </c>
      <c r="P191" s="3"/>
    </row>
    <row r="192" spans="1:16" ht="16.5">
      <c r="A192" s="207">
        <v>178</v>
      </c>
      <c r="B192" s="161" t="s">
        <v>287</v>
      </c>
      <c r="C192" s="162">
        <v>3</v>
      </c>
      <c r="D192" s="163">
        <v>314</v>
      </c>
      <c r="E192" s="161" t="s">
        <v>78</v>
      </c>
      <c r="F192" s="164" t="s">
        <v>50</v>
      </c>
      <c r="G192" s="164" t="s">
        <v>65</v>
      </c>
      <c r="H192" s="165">
        <v>16.93</v>
      </c>
      <c r="I192" s="164">
        <v>1</v>
      </c>
      <c r="J192" s="160">
        <f>IF(I192&lt;&gt;"",VLOOKUP(I192,Zusammenfassung!$B$17:$C$30,MATCH($E$11,{"V";"S";"SH"},0)+1,FALSE),)</f>
        <v>52.178571428571431</v>
      </c>
      <c r="K192" s="215">
        <f>IF(G192="A",Hilfsblatt!$D$9,IF(G192="B1",Hilfsblatt!$D$10,IF(G192="B2",Hilfsblatt!$D$11,IF(G192="C1",Hilfsblatt!$D$12,IF(G192="C2",Hilfsblatt!#REF!,IF(G192="D",Hilfsblatt!$D$13,IF(G192="E",Hilfsblatt!#REF!)))))))</f>
        <v>0</v>
      </c>
      <c r="L192" s="54">
        <f t="shared" si="30"/>
        <v>883.3832142857143</v>
      </c>
      <c r="M192" s="54">
        <f t="shared" si="31"/>
        <v>0</v>
      </c>
      <c r="N192" s="55">
        <f t="shared" si="32"/>
        <v>0</v>
      </c>
      <c r="O192" s="54">
        <f t="shared" si="33"/>
        <v>0</v>
      </c>
      <c r="P192" s="3"/>
    </row>
    <row r="193" spans="1:16" ht="16.5">
      <c r="A193" s="207">
        <v>179</v>
      </c>
      <c r="B193" s="161" t="s">
        <v>287</v>
      </c>
      <c r="C193" s="162">
        <v>3</v>
      </c>
      <c r="D193" s="163">
        <v>315</v>
      </c>
      <c r="E193" s="161" t="s">
        <v>78</v>
      </c>
      <c r="F193" s="164" t="s">
        <v>50</v>
      </c>
      <c r="G193" s="164" t="s">
        <v>65</v>
      </c>
      <c r="H193" s="165">
        <v>22.67</v>
      </c>
      <c r="I193" s="164">
        <v>1</v>
      </c>
      <c r="J193" s="160">
        <f>IF(I193&lt;&gt;"",VLOOKUP(I193,Zusammenfassung!$B$17:$C$30,MATCH($E$11,{"V";"S";"SH"},0)+1,FALSE),)</f>
        <v>52.178571428571431</v>
      </c>
      <c r="K193" s="215">
        <f>IF(G193="A",Hilfsblatt!$D$9,IF(G193="B1",Hilfsblatt!$D$10,IF(G193="B2",Hilfsblatt!$D$11,IF(G193="C1",Hilfsblatt!$D$12,IF(G193="C2",Hilfsblatt!#REF!,IF(G193="D",Hilfsblatt!$D$13,IF(G193="E",Hilfsblatt!#REF!)))))))</f>
        <v>0</v>
      </c>
      <c r="L193" s="54">
        <f t="shared" si="30"/>
        <v>1182.8882142857144</v>
      </c>
      <c r="M193" s="54">
        <f t="shared" si="31"/>
        <v>0</v>
      </c>
      <c r="N193" s="55">
        <f t="shared" si="32"/>
        <v>0</v>
      </c>
      <c r="O193" s="54">
        <f t="shared" si="33"/>
        <v>0</v>
      </c>
      <c r="P193" s="3"/>
    </row>
    <row r="194" spans="1:16" ht="16.5">
      <c r="A194" s="207">
        <v>180</v>
      </c>
      <c r="B194" s="161" t="s">
        <v>287</v>
      </c>
      <c r="C194" s="162">
        <v>3</v>
      </c>
      <c r="D194" s="163">
        <v>316</v>
      </c>
      <c r="E194" s="161" t="s">
        <v>78</v>
      </c>
      <c r="F194" s="164" t="s">
        <v>50</v>
      </c>
      <c r="G194" s="164" t="s">
        <v>65</v>
      </c>
      <c r="H194" s="165">
        <v>16.93</v>
      </c>
      <c r="I194" s="164">
        <v>1</v>
      </c>
      <c r="J194" s="160">
        <f>IF(I194&lt;&gt;"",VLOOKUP(I194,Zusammenfassung!$B$17:$C$30,MATCH($E$11,{"V";"S";"SH"},0)+1,FALSE),)</f>
        <v>52.178571428571431</v>
      </c>
      <c r="K194" s="215">
        <f>IF(G194="A",Hilfsblatt!$D$9,IF(G194="B1",Hilfsblatt!$D$10,IF(G194="B2",Hilfsblatt!$D$11,IF(G194="C1",Hilfsblatt!$D$12,IF(G194="C2",Hilfsblatt!#REF!,IF(G194="D",Hilfsblatt!$D$13,IF(G194="E",Hilfsblatt!#REF!)))))))</f>
        <v>0</v>
      </c>
      <c r="L194" s="54">
        <f t="shared" si="30"/>
        <v>883.3832142857143</v>
      </c>
      <c r="M194" s="54">
        <f t="shared" si="31"/>
        <v>0</v>
      </c>
      <c r="N194" s="55">
        <f t="shared" si="32"/>
        <v>0</v>
      </c>
      <c r="O194" s="54">
        <f t="shared" si="33"/>
        <v>0</v>
      </c>
      <c r="P194" s="3"/>
    </row>
    <row r="195" spans="1:16" ht="16.5">
      <c r="A195" s="207">
        <v>181</v>
      </c>
      <c r="B195" s="161" t="s">
        <v>287</v>
      </c>
      <c r="C195" s="162">
        <v>3</v>
      </c>
      <c r="D195" s="163">
        <v>317</v>
      </c>
      <c r="E195" s="161" t="s">
        <v>78</v>
      </c>
      <c r="F195" s="164" t="s">
        <v>50</v>
      </c>
      <c r="G195" s="164" t="s">
        <v>65</v>
      </c>
      <c r="H195" s="165">
        <v>16.93</v>
      </c>
      <c r="I195" s="164">
        <v>1</v>
      </c>
      <c r="J195" s="160">
        <f>IF(I195&lt;&gt;"",VLOOKUP(I195,Zusammenfassung!$B$17:$C$30,MATCH($E$11,{"V";"S";"SH"},0)+1,FALSE),)</f>
        <v>52.178571428571431</v>
      </c>
      <c r="K195" s="215">
        <f>IF(G195="A",Hilfsblatt!$D$9,IF(G195="B1",Hilfsblatt!$D$10,IF(G195="B2",Hilfsblatt!$D$11,IF(G195="C1",Hilfsblatt!$D$12,IF(G195="C2",Hilfsblatt!#REF!,IF(G195="D",Hilfsblatt!$D$13,IF(G195="E",Hilfsblatt!#REF!)))))))</f>
        <v>0</v>
      </c>
      <c r="L195" s="54">
        <f t="shared" si="30"/>
        <v>883.3832142857143</v>
      </c>
      <c r="M195" s="54">
        <f t="shared" si="31"/>
        <v>0</v>
      </c>
      <c r="N195" s="55">
        <f t="shared" si="32"/>
        <v>0</v>
      </c>
      <c r="O195" s="54">
        <f t="shared" si="33"/>
        <v>0</v>
      </c>
      <c r="P195" s="3"/>
    </row>
    <row r="196" spans="1:16" ht="16.5">
      <c r="A196" s="207">
        <v>182</v>
      </c>
      <c r="B196" s="161" t="s">
        <v>287</v>
      </c>
      <c r="C196" s="162">
        <v>3</v>
      </c>
      <c r="D196" s="163">
        <v>318</v>
      </c>
      <c r="E196" s="161" t="s">
        <v>78</v>
      </c>
      <c r="F196" s="164" t="s">
        <v>50</v>
      </c>
      <c r="G196" s="164" t="s">
        <v>65</v>
      </c>
      <c r="H196" s="165">
        <v>16.93</v>
      </c>
      <c r="I196" s="164">
        <v>1</v>
      </c>
      <c r="J196" s="160">
        <f>IF(I196&lt;&gt;"",VLOOKUP(I196,Zusammenfassung!$B$17:$C$30,MATCH($E$11,{"V";"S";"SH"},0)+1,FALSE),)</f>
        <v>52.178571428571431</v>
      </c>
      <c r="K196" s="215">
        <f>IF(G196="A",Hilfsblatt!$D$9,IF(G196="B1",Hilfsblatt!$D$10,IF(G196="B2",Hilfsblatt!$D$11,IF(G196="C1",Hilfsblatt!$D$12,IF(G196="C2",Hilfsblatt!#REF!,IF(G196="D",Hilfsblatt!$D$13,IF(G196="E",Hilfsblatt!#REF!)))))))</f>
        <v>0</v>
      </c>
      <c r="L196" s="54">
        <f t="shared" si="30"/>
        <v>883.3832142857143</v>
      </c>
      <c r="M196" s="54">
        <f t="shared" si="31"/>
        <v>0</v>
      </c>
      <c r="N196" s="55">
        <f t="shared" si="32"/>
        <v>0</v>
      </c>
      <c r="O196" s="54">
        <f t="shared" si="33"/>
        <v>0</v>
      </c>
      <c r="P196" s="3"/>
    </row>
    <row r="197" spans="1:16" ht="16.5">
      <c r="A197" s="207">
        <v>183</v>
      </c>
      <c r="B197" s="161" t="s">
        <v>287</v>
      </c>
      <c r="C197" s="162">
        <v>3</v>
      </c>
      <c r="D197" s="163">
        <v>319</v>
      </c>
      <c r="E197" s="161" t="s">
        <v>78</v>
      </c>
      <c r="F197" s="164" t="s">
        <v>50</v>
      </c>
      <c r="G197" s="164" t="s">
        <v>65</v>
      </c>
      <c r="H197" s="165">
        <v>16.93</v>
      </c>
      <c r="I197" s="164">
        <v>1</v>
      </c>
      <c r="J197" s="160">
        <f>IF(I197&lt;&gt;"",VLOOKUP(I197,Zusammenfassung!$B$17:$C$30,MATCH($E$11,{"V";"S";"SH"},0)+1,FALSE),)</f>
        <v>52.178571428571431</v>
      </c>
      <c r="K197" s="215">
        <f>IF(G197="A",Hilfsblatt!$D$9,IF(G197="B1",Hilfsblatt!$D$10,IF(G197="B2",Hilfsblatt!$D$11,IF(G197="C1",Hilfsblatt!$D$12,IF(G197="C2",Hilfsblatt!#REF!,IF(G197="D",Hilfsblatt!$D$13,IF(G197="E",Hilfsblatt!#REF!)))))))</f>
        <v>0</v>
      </c>
      <c r="L197" s="54">
        <f t="shared" si="30"/>
        <v>883.3832142857143</v>
      </c>
      <c r="M197" s="54">
        <f t="shared" si="31"/>
        <v>0</v>
      </c>
      <c r="N197" s="55">
        <f t="shared" si="32"/>
        <v>0</v>
      </c>
      <c r="O197" s="54">
        <f t="shared" si="33"/>
        <v>0</v>
      </c>
      <c r="P197" s="3"/>
    </row>
    <row r="198" spans="1:16" ht="16.5">
      <c r="A198" s="207">
        <v>184</v>
      </c>
      <c r="B198" s="161" t="s">
        <v>287</v>
      </c>
      <c r="C198" s="162">
        <v>3</v>
      </c>
      <c r="D198" s="163">
        <v>320</v>
      </c>
      <c r="E198" s="161" t="s">
        <v>78</v>
      </c>
      <c r="F198" s="164" t="s">
        <v>50</v>
      </c>
      <c r="G198" s="164" t="s">
        <v>65</v>
      </c>
      <c r="H198" s="165">
        <v>22.84</v>
      </c>
      <c r="I198" s="164">
        <v>1</v>
      </c>
      <c r="J198" s="160">
        <f>IF(I198&lt;&gt;"",VLOOKUP(I198,Zusammenfassung!$B$17:$C$30,MATCH($E$11,{"V";"S";"SH"},0)+1,FALSE),)</f>
        <v>52.178571428571431</v>
      </c>
      <c r="K198" s="215">
        <f>IF(G198="A",Hilfsblatt!$D$9,IF(G198="B1",Hilfsblatt!$D$10,IF(G198="B2",Hilfsblatt!$D$11,IF(G198="C1",Hilfsblatt!$D$12,IF(G198="C2",Hilfsblatt!#REF!,IF(G198="D",Hilfsblatt!$D$13,IF(G198="E",Hilfsblatt!#REF!)))))))</f>
        <v>0</v>
      </c>
      <c r="L198" s="54">
        <f t="shared" si="30"/>
        <v>1191.7585714285715</v>
      </c>
      <c r="M198" s="54">
        <f t="shared" si="31"/>
        <v>0</v>
      </c>
      <c r="N198" s="55">
        <f t="shared" si="32"/>
        <v>0</v>
      </c>
      <c r="O198" s="54">
        <f t="shared" si="33"/>
        <v>0</v>
      </c>
      <c r="P198" s="3"/>
    </row>
    <row r="199" spans="1:16" ht="16.5">
      <c r="A199" s="207">
        <v>185</v>
      </c>
      <c r="B199" s="161" t="s">
        <v>287</v>
      </c>
      <c r="C199" s="162">
        <v>3</v>
      </c>
      <c r="D199" s="163" t="s">
        <v>293</v>
      </c>
      <c r="E199" s="161" t="s">
        <v>40</v>
      </c>
      <c r="F199" s="164" t="s">
        <v>50</v>
      </c>
      <c r="G199" s="164" t="s">
        <v>67</v>
      </c>
      <c r="H199" s="165">
        <v>7.32</v>
      </c>
      <c r="I199" s="43"/>
      <c r="J199" s="43"/>
      <c r="K199" s="43"/>
      <c r="L199" s="43"/>
      <c r="M199" s="43"/>
      <c r="N199" s="43"/>
      <c r="O199" s="43"/>
      <c r="P199" s="3"/>
    </row>
    <row r="200" spans="1:16" ht="16.5">
      <c r="A200" s="207">
        <v>186</v>
      </c>
      <c r="B200" s="161" t="s">
        <v>287</v>
      </c>
      <c r="C200" s="162">
        <v>3</v>
      </c>
      <c r="D200" s="163">
        <v>321</v>
      </c>
      <c r="E200" s="161" t="s">
        <v>78</v>
      </c>
      <c r="F200" s="164" t="s">
        <v>50</v>
      </c>
      <c r="G200" s="164" t="s">
        <v>65</v>
      </c>
      <c r="H200" s="165">
        <v>16.27</v>
      </c>
      <c r="I200" s="164">
        <v>1</v>
      </c>
      <c r="J200" s="160">
        <f>IF(I200&lt;&gt;"",VLOOKUP(I200,Zusammenfassung!$B$17:$C$30,MATCH($E$11,{"V";"S";"SH"},0)+1,FALSE),)</f>
        <v>52.178571428571431</v>
      </c>
      <c r="K200" s="215">
        <f>IF(G200="A",Hilfsblatt!$D$9,IF(G200="B1",Hilfsblatt!$D$10,IF(G200="B2",Hilfsblatt!$D$11,IF(G200="C1",Hilfsblatt!$D$12,IF(G200="C2",Hilfsblatt!#REF!,IF(G200="D",Hilfsblatt!$D$13,IF(G200="E",Hilfsblatt!#REF!)))))))</f>
        <v>0</v>
      </c>
      <c r="L200" s="54">
        <f t="shared" ref="L200:L231" si="34">H200*J200</f>
        <v>848.94535714285712</v>
      </c>
      <c r="M200" s="54">
        <f t="shared" ref="M200:M231" si="35">IFERROR(L200/K200,0)</f>
        <v>0</v>
      </c>
      <c r="N200" s="55">
        <f t="shared" ref="N200:N231" si="36">IF(O200&gt;0,O200/J200,0)</f>
        <v>0</v>
      </c>
      <c r="O200" s="54">
        <f t="shared" ref="O200:O231" si="37">M200*$K$11</f>
        <v>0</v>
      </c>
      <c r="P200" s="3"/>
    </row>
    <row r="201" spans="1:16" ht="16.5">
      <c r="A201" s="207">
        <v>187</v>
      </c>
      <c r="B201" s="161" t="s">
        <v>287</v>
      </c>
      <c r="C201" s="162">
        <v>3</v>
      </c>
      <c r="D201" s="163" t="s">
        <v>294</v>
      </c>
      <c r="E201" s="161" t="s">
        <v>39</v>
      </c>
      <c r="F201" s="164" t="s">
        <v>50</v>
      </c>
      <c r="G201" s="164" t="s">
        <v>142</v>
      </c>
      <c r="H201" s="165">
        <v>55.17</v>
      </c>
      <c r="I201" s="164">
        <v>2</v>
      </c>
      <c r="J201" s="160">
        <f>IF(I201&lt;&gt;"",VLOOKUP(I201,Zusammenfassung!$B$17:$C$30,MATCH($E$11,{"V";"S";"SH"},0)+1,FALSE),)</f>
        <v>100</v>
      </c>
      <c r="K201" s="215" t="str">
        <f>IF(G201="A",Hilfsblatt!$D$9,IF(G201="B1",Hilfsblatt!$D$10,IF(G201="B2",Hilfsblatt!$D$11,IF(G201="C1",Hilfsblatt!$D$12,IF(G201="C2",Hilfsblatt!#REF!,IF(G201="D",Hilfsblatt!$D$13,IF(G201="E",Hilfsblatt!#REF!)))))))</f>
        <v xml:space="preserve"> </v>
      </c>
      <c r="L201" s="54">
        <f t="shared" si="34"/>
        <v>5517</v>
      </c>
      <c r="M201" s="54">
        <f t="shared" si="35"/>
        <v>0</v>
      </c>
      <c r="N201" s="55">
        <f t="shared" si="36"/>
        <v>0</v>
      </c>
      <c r="O201" s="54">
        <f t="shared" si="37"/>
        <v>0</v>
      </c>
      <c r="P201" s="3"/>
    </row>
    <row r="202" spans="1:16" ht="16.5">
      <c r="A202" s="207">
        <v>188</v>
      </c>
      <c r="B202" s="161" t="s">
        <v>287</v>
      </c>
      <c r="C202" s="162">
        <v>4</v>
      </c>
      <c r="D202" s="163">
        <v>409</v>
      </c>
      <c r="E202" s="161" t="s">
        <v>78</v>
      </c>
      <c r="F202" s="164" t="s">
        <v>50</v>
      </c>
      <c r="G202" s="164" t="s">
        <v>65</v>
      </c>
      <c r="H202" s="165">
        <v>21.83</v>
      </c>
      <c r="I202" s="164">
        <v>1</v>
      </c>
      <c r="J202" s="160">
        <f>IF(I202&lt;&gt;"",VLOOKUP(I202,Zusammenfassung!$B$17:$C$30,MATCH($E$11,{"V";"S";"SH"},0)+1,FALSE),)</f>
        <v>52.178571428571431</v>
      </c>
      <c r="K202" s="215">
        <f>IF(G202="A",Hilfsblatt!$D$9,IF(G202="B1",Hilfsblatt!$D$10,IF(G202="B2",Hilfsblatt!$D$11,IF(G202="C1",Hilfsblatt!$D$12,IF(G202="C2",Hilfsblatt!#REF!,IF(G202="D",Hilfsblatt!$D$13,IF(G202="E",Hilfsblatt!#REF!)))))))</f>
        <v>0</v>
      </c>
      <c r="L202" s="54">
        <f t="shared" si="34"/>
        <v>1139.0582142857143</v>
      </c>
      <c r="M202" s="54">
        <f t="shared" si="35"/>
        <v>0</v>
      </c>
      <c r="N202" s="55">
        <f t="shared" si="36"/>
        <v>0</v>
      </c>
      <c r="O202" s="54">
        <f t="shared" si="37"/>
        <v>0</v>
      </c>
      <c r="P202" s="3"/>
    </row>
    <row r="203" spans="1:16" ht="16.5">
      <c r="A203" s="207">
        <v>189</v>
      </c>
      <c r="B203" s="161" t="s">
        <v>287</v>
      </c>
      <c r="C203" s="162">
        <v>4</v>
      </c>
      <c r="D203" s="163">
        <v>410</v>
      </c>
      <c r="E203" s="161" t="s">
        <v>78</v>
      </c>
      <c r="F203" s="164" t="s">
        <v>50</v>
      </c>
      <c r="G203" s="164" t="s">
        <v>65</v>
      </c>
      <c r="H203" s="165">
        <v>22.42</v>
      </c>
      <c r="I203" s="164">
        <v>1</v>
      </c>
      <c r="J203" s="160">
        <f>IF(I203&lt;&gt;"",VLOOKUP(I203,Zusammenfassung!$B$17:$C$30,MATCH($E$11,{"V";"S";"SH"},0)+1,FALSE),)</f>
        <v>52.178571428571431</v>
      </c>
      <c r="K203" s="215">
        <f>IF(G203="A",Hilfsblatt!$D$9,IF(G203="B1",Hilfsblatt!$D$10,IF(G203="B2",Hilfsblatt!$D$11,IF(G203="C1",Hilfsblatt!$D$12,IF(G203="C2",Hilfsblatt!#REF!,IF(G203="D",Hilfsblatt!$D$13,IF(G203="E",Hilfsblatt!#REF!)))))))</f>
        <v>0</v>
      </c>
      <c r="L203" s="54">
        <f t="shared" si="34"/>
        <v>1169.8435714285715</v>
      </c>
      <c r="M203" s="54">
        <f t="shared" si="35"/>
        <v>0</v>
      </c>
      <c r="N203" s="55">
        <f t="shared" si="36"/>
        <v>0</v>
      </c>
      <c r="O203" s="54">
        <f t="shared" si="37"/>
        <v>0</v>
      </c>
      <c r="P203" s="3"/>
    </row>
    <row r="204" spans="1:16" ht="16.5">
      <c r="A204" s="207">
        <v>190</v>
      </c>
      <c r="B204" s="161" t="s">
        <v>287</v>
      </c>
      <c r="C204" s="162">
        <v>4</v>
      </c>
      <c r="D204" s="163">
        <v>411</v>
      </c>
      <c r="E204" s="161" t="s">
        <v>78</v>
      </c>
      <c r="F204" s="164" t="s">
        <v>50</v>
      </c>
      <c r="G204" s="164" t="s">
        <v>65</v>
      </c>
      <c r="H204" s="165">
        <v>22.67</v>
      </c>
      <c r="I204" s="164">
        <v>1</v>
      </c>
      <c r="J204" s="160">
        <f>IF(I204&lt;&gt;"",VLOOKUP(I204,Zusammenfassung!$B$17:$C$30,MATCH($E$11,{"V";"S";"SH"},0)+1,FALSE),)</f>
        <v>52.178571428571431</v>
      </c>
      <c r="K204" s="215">
        <f>IF(G204="A",Hilfsblatt!$D$9,IF(G204="B1",Hilfsblatt!$D$10,IF(G204="B2",Hilfsblatt!$D$11,IF(G204="C1",Hilfsblatt!$D$12,IF(G204="C2",Hilfsblatt!#REF!,IF(G204="D",Hilfsblatt!$D$13,IF(G204="E",Hilfsblatt!#REF!)))))))</f>
        <v>0</v>
      </c>
      <c r="L204" s="54">
        <f t="shared" si="34"/>
        <v>1182.8882142857144</v>
      </c>
      <c r="M204" s="54">
        <f t="shared" si="35"/>
        <v>0</v>
      </c>
      <c r="N204" s="55">
        <f t="shared" si="36"/>
        <v>0</v>
      </c>
      <c r="O204" s="54">
        <f t="shared" si="37"/>
        <v>0</v>
      </c>
      <c r="P204" s="3"/>
    </row>
    <row r="205" spans="1:16" ht="16.5">
      <c r="A205" s="207">
        <v>191</v>
      </c>
      <c r="B205" s="161" t="s">
        <v>287</v>
      </c>
      <c r="C205" s="162">
        <v>4</v>
      </c>
      <c r="D205" s="163">
        <v>412</v>
      </c>
      <c r="E205" s="161" t="s">
        <v>78</v>
      </c>
      <c r="F205" s="164" t="s">
        <v>50</v>
      </c>
      <c r="G205" s="164" t="s">
        <v>65</v>
      </c>
      <c r="H205" s="165">
        <v>16.93</v>
      </c>
      <c r="I205" s="164">
        <v>1</v>
      </c>
      <c r="J205" s="160">
        <f>IF(I205&lt;&gt;"",VLOOKUP(I205,Zusammenfassung!$B$17:$C$30,MATCH($E$11,{"V";"S";"SH"},0)+1,FALSE),)</f>
        <v>52.178571428571431</v>
      </c>
      <c r="K205" s="215">
        <f>IF(G205="A",Hilfsblatt!$D$9,IF(G205="B1",Hilfsblatt!$D$10,IF(G205="B2",Hilfsblatt!$D$11,IF(G205="C1",Hilfsblatt!$D$12,IF(G205="C2",Hilfsblatt!#REF!,IF(G205="D",Hilfsblatt!$D$13,IF(G205="E",Hilfsblatt!#REF!)))))))</f>
        <v>0</v>
      </c>
      <c r="L205" s="54">
        <f t="shared" si="34"/>
        <v>883.3832142857143</v>
      </c>
      <c r="M205" s="54">
        <f t="shared" si="35"/>
        <v>0</v>
      </c>
      <c r="N205" s="55">
        <f t="shared" si="36"/>
        <v>0</v>
      </c>
      <c r="O205" s="54">
        <f t="shared" si="37"/>
        <v>0</v>
      </c>
      <c r="P205" s="3"/>
    </row>
    <row r="206" spans="1:16" ht="16.5">
      <c r="A206" s="207">
        <v>192</v>
      </c>
      <c r="B206" s="161" t="s">
        <v>287</v>
      </c>
      <c r="C206" s="162">
        <v>4</v>
      </c>
      <c r="D206" s="163">
        <v>413</v>
      </c>
      <c r="E206" s="161" t="s">
        <v>78</v>
      </c>
      <c r="F206" s="164" t="s">
        <v>50</v>
      </c>
      <c r="G206" s="164" t="s">
        <v>65</v>
      </c>
      <c r="H206" s="165">
        <v>16.98</v>
      </c>
      <c r="I206" s="164">
        <v>1</v>
      </c>
      <c r="J206" s="160">
        <f>IF(I206&lt;&gt;"",VLOOKUP(I206,Zusammenfassung!$B$17:$C$30,MATCH($E$11,{"V";"S";"SH"},0)+1,FALSE),)</f>
        <v>52.178571428571431</v>
      </c>
      <c r="K206" s="215">
        <f>IF(G206="A",Hilfsblatt!$D$9,IF(G206="B1",Hilfsblatt!$D$10,IF(G206="B2",Hilfsblatt!$D$11,IF(G206="C1",Hilfsblatt!$D$12,IF(G206="C2",Hilfsblatt!#REF!,IF(G206="D",Hilfsblatt!$D$13,IF(G206="E",Hilfsblatt!#REF!)))))))</f>
        <v>0</v>
      </c>
      <c r="L206" s="54">
        <f t="shared" si="34"/>
        <v>885.99214285714288</v>
      </c>
      <c r="M206" s="54">
        <f t="shared" si="35"/>
        <v>0</v>
      </c>
      <c r="N206" s="55">
        <f t="shared" si="36"/>
        <v>0</v>
      </c>
      <c r="O206" s="54">
        <f t="shared" si="37"/>
        <v>0</v>
      </c>
      <c r="P206" s="3"/>
    </row>
    <row r="207" spans="1:16" ht="16.5">
      <c r="A207" s="207">
        <v>193</v>
      </c>
      <c r="B207" s="161" t="s">
        <v>287</v>
      </c>
      <c r="C207" s="162">
        <v>4</v>
      </c>
      <c r="D207" s="163">
        <v>414</v>
      </c>
      <c r="E207" s="161" t="s">
        <v>78</v>
      </c>
      <c r="F207" s="164" t="s">
        <v>50</v>
      </c>
      <c r="G207" s="164" t="s">
        <v>65</v>
      </c>
      <c r="H207" s="165">
        <v>16.93</v>
      </c>
      <c r="I207" s="164">
        <v>1</v>
      </c>
      <c r="J207" s="160">
        <f>IF(I207&lt;&gt;"",VLOOKUP(I207,Zusammenfassung!$B$17:$C$30,MATCH($E$11,{"V";"S";"SH"},0)+1,FALSE),)</f>
        <v>52.178571428571431</v>
      </c>
      <c r="K207" s="215">
        <f>IF(G207="A",Hilfsblatt!$D$9,IF(G207="B1",Hilfsblatt!$D$10,IF(G207="B2",Hilfsblatt!$D$11,IF(G207="C1",Hilfsblatt!$D$12,IF(G207="C2",Hilfsblatt!#REF!,IF(G207="D",Hilfsblatt!$D$13,IF(G207="E",Hilfsblatt!#REF!)))))))</f>
        <v>0</v>
      </c>
      <c r="L207" s="54">
        <f t="shared" si="34"/>
        <v>883.3832142857143</v>
      </c>
      <c r="M207" s="54">
        <f t="shared" si="35"/>
        <v>0</v>
      </c>
      <c r="N207" s="55">
        <f t="shared" si="36"/>
        <v>0</v>
      </c>
      <c r="O207" s="54">
        <f t="shared" si="37"/>
        <v>0</v>
      </c>
      <c r="P207" s="3"/>
    </row>
    <row r="208" spans="1:16" ht="16.5">
      <c r="A208" s="207">
        <v>194</v>
      </c>
      <c r="B208" s="161" t="s">
        <v>287</v>
      </c>
      <c r="C208" s="162">
        <v>4</v>
      </c>
      <c r="D208" s="163">
        <v>415</v>
      </c>
      <c r="E208" s="161" t="s">
        <v>78</v>
      </c>
      <c r="F208" s="164" t="s">
        <v>50</v>
      </c>
      <c r="G208" s="164" t="s">
        <v>65</v>
      </c>
      <c r="H208" s="165">
        <v>16.82</v>
      </c>
      <c r="I208" s="164">
        <v>1</v>
      </c>
      <c r="J208" s="160">
        <f>IF(I208&lt;&gt;"",VLOOKUP(I208,Zusammenfassung!$B$17:$C$30,MATCH($E$11,{"V";"S";"SH"},0)+1,FALSE),)</f>
        <v>52.178571428571431</v>
      </c>
      <c r="K208" s="215">
        <f>IF(G208="A",Hilfsblatt!$D$9,IF(G208="B1",Hilfsblatt!$D$10,IF(G208="B2",Hilfsblatt!$D$11,IF(G208="C1",Hilfsblatt!$D$12,IF(G208="C2",Hilfsblatt!#REF!,IF(G208="D",Hilfsblatt!$D$13,IF(G208="E",Hilfsblatt!#REF!)))))))</f>
        <v>0</v>
      </c>
      <c r="L208" s="54">
        <f t="shared" si="34"/>
        <v>877.64357142857148</v>
      </c>
      <c r="M208" s="54">
        <f t="shared" si="35"/>
        <v>0</v>
      </c>
      <c r="N208" s="55">
        <f t="shared" si="36"/>
        <v>0</v>
      </c>
      <c r="O208" s="54">
        <f t="shared" si="37"/>
        <v>0</v>
      </c>
      <c r="P208" s="3"/>
    </row>
    <row r="209" spans="1:16" ht="16.5">
      <c r="A209" s="207">
        <v>195</v>
      </c>
      <c r="B209" s="161" t="s">
        <v>287</v>
      </c>
      <c r="C209" s="162">
        <v>4</v>
      </c>
      <c r="D209" s="163">
        <v>416</v>
      </c>
      <c r="E209" s="161" t="s">
        <v>78</v>
      </c>
      <c r="F209" s="164" t="s">
        <v>50</v>
      </c>
      <c r="G209" s="164" t="s">
        <v>65</v>
      </c>
      <c r="H209" s="165">
        <v>16.93</v>
      </c>
      <c r="I209" s="164">
        <v>1</v>
      </c>
      <c r="J209" s="160">
        <f>IF(I209&lt;&gt;"",VLOOKUP(I209,Zusammenfassung!$B$17:$C$30,MATCH($E$11,{"V";"S";"SH"},0)+1,FALSE),)</f>
        <v>52.178571428571431</v>
      </c>
      <c r="K209" s="215">
        <f>IF(G209="A",Hilfsblatt!$D$9,IF(G209="B1",Hilfsblatt!$D$10,IF(G209="B2",Hilfsblatt!$D$11,IF(G209="C1",Hilfsblatt!$D$12,IF(G209="C2",Hilfsblatt!#REF!,IF(G209="D",Hilfsblatt!$D$13,IF(G209="E",Hilfsblatt!#REF!)))))))</f>
        <v>0</v>
      </c>
      <c r="L209" s="54">
        <f t="shared" si="34"/>
        <v>883.3832142857143</v>
      </c>
      <c r="M209" s="54">
        <f t="shared" si="35"/>
        <v>0</v>
      </c>
      <c r="N209" s="55">
        <f t="shared" si="36"/>
        <v>0</v>
      </c>
      <c r="O209" s="54">
        <f t="shared" si="37"/>
        <v>0</v>
      </c>
      <c r="P209" s="3"/>
    </row>
    <row r="210" spans="1:16" ht="16.5">
      <c r="A210" s="207">
        <v>196</v>
      </c>
      <c r="B210" s="161" t="s">
        <v>287</v>
      </c>
      <c r="C210" s="162">
        <v>4</v>
      </c>
      <c r="D210" s="163">
        <v>417</v>
      </c>
      <c r="E210" s="161" t="s">
        <v>78</v>
      </c>
      <c r="F210" s="164" t="s">
        <v>54</v>
      </c>
      <c r="G210" s="164" t="s">
        <v>65</v>
      </c>
      <c r="H210" s="165">
        <v>16.93</v>
      </c>
      <c r="I210" s="164">
        <v>1</v>
      </c>
      <c r="J210" s="160">
        <f>IF(I210&lt;&gt;"",VLOOKUP(I210,Zusammenfassung!$B$17:$C$30,MATCH($E$11,{"V";"S";"SH"},0)+1,FALSE),)</f>
        <v>52.178571428571431</v>
      </c>
      <c r="K210" s="215">
        <f>IF(G210="A",Hilfsblatt!$D$9,IF(G210="B1",Hilfsblatt!$D$10,IF(G210="B2",Hilfsblatt!$D$11,IF(G210="C1",Hilfsblatt!$D$12,IF(G210="C2",Hilfsblatt!#REF!,IF(G210="D",Hilfsblatt!$D$13,IF(G210="E",Hilfsblatt!#REF!)))))))</f>
        <v>0</v>
      </c>
      <c r="L210" s="54">
        <f t="shared" si="34"/>
        <v>883.3832142857143</v>
      </c>
      <c r="M210" s="54">
        <f t="shared" si="35"/>
        <v>0</v>
      </c>
      <c r="N210" s="55">
        <f t="shared" si="36"/>
        <v>0</v>
      </c>
      <c r="O210" s="54">
        <f t="shared" si="37"/>
        <v>0</v>
      </c>
      <c r="P210" s="3"/>
    </row>
    <row r="211" spans="1:16" ht="16.5">
      <c r="A211" s="207">
        <v>197</v>
      </c>
      <c r="B211" s="161" t="s">
        <v>287</v>
      </c>
      <c r="C211" s="162">
        <v>4</v>
      </c>
      <c r="D211" s="163">
        <v>418</v>
      </c>
      <c r="E211" s="161" t="s">
        <v>78</v>
      </c>
      <c r="F211" s="164" t="s">
        <v>50</v>
      </c>
      <c r="G211" s="164" t="s">
        <v>65</v>
      </c>
      <c r="H211" s="165">
        <v>16.93</v>
      </c>
      <c r="I211" s="164">
        <v>1</v>
      </c>
      <c r="J211" s="160">
        <f>IF(I211&lt;&gt;"",VLOOKUP(I211,Zusammenfassung!$B$17:$C$30,MATCH($E$11,{"V";"S";"SH"},0)+1,FALSE),)</f>
        <v>52.178571428571431</v>
      </c>
      <c r="K211" s="215">
        <f>IF(G211="A",Hilfsblatt!$D$9,IF(G211="B1",Hilfsblatt!$D$10,IF(G211="B2",Hilfsblatt!$D$11,IF(G211="C1",Hilfsblatt!$D$12,IF(G211="C2",Hilfsblatt!#REF!,IF(G211="D",Hilfsblatt!$D$13,IF(G211="E",Hilfsblatt!#REF!)))))))</f>
        <v>0</v>
      </c>
      <c r="L211" s="54">
        <f t="shared" si="34"/>
        <v>883.3832142857143</v>
      </c>
      <c r="M211" s="54">
        <f t="shared" si="35"/>
        <v>0</v>
      </c>
      <c r="N211" s="55">
        <f t="shared" si="36"/>
        <v>0</v>
      </c>
      <c r="O211" s="54">
        <f t="shared" si="37"/>
        <v>0</v>
      </c>
      <c r="P211" s="3"/>
    </row>
    <row r="212" spans="1:16" ht="16.5">
      <c r="A212" s="207">
        <v>198</v>
      </c>
      <c r="B212" s="161" t="s">
        <v>287</v>
      </c>
      <c r="C212" s="162">
        <v>4</v>
      </c>
      <c r="D212" s="163">
        <v>419</v>
      </c>
      <c r="E212" s="161" t="s">
        <v>78</v>
      </c>
      <c r="F212" s="164" t="s">
        <v>50</v>
      </c>
      <c r="G212" s="164" t="s">
        <v>65</v>
      </c>
      <c r="H212" s="165">
        <v>16.93</v>
      </c>
      <c r="I212" s="164">
        <v>1</v>
      </c>
      <c r="J212" s="160">
        <f>IF(I212&lt;&gt;"",VLOOKUP(I212,Zusammenfassung!$B$17:$C$30,MATCH($E$11,{"V";"S";"SH"},0)+1,FALSE),)</f>
        <v>52.178571428571431</v>
      </c>
      <c r="K212" s="215">
        <f>IF(G212="A",Hilfsblatt!$D$9,IF(G212="B1",Hilfsblatt!$D$10,IF(G212="B2",Hilfsblatt!$D$11,IF(G212="C1",Hilfsblatt!$D$12,IF(G212="C2",Hilfsblatt!#REF!,IF(G212="D",Hilfsblatt!$D$13,IF(G212="E",Hilfsblatt!#REF!)))))))</f>
        <v>0</v>
      </c>
      <c r="L212" s="54">
        <f t="shared" si="34"/>
        <v>883.3832142857143</v>
      </c>
      <c r="M212" s="54">
        <f t="shared" si="35"/>
        <v>0</v>
      </c>
      <c r="N212" s="55">
        <f t="shared" si="36"/>
        <v>0</v>
      </c>
      <c r="O212" s="54">
        <f t="shared" si="37"/>
        <v>0</v>
      </c>
      <c r="P212" s="3"/>
    </row>
    <row r="213" spans="1:16" ht="16.5">
      <c r="A213" s="207">
        <v>199</v>
      </c>
      <c r="B213" s="161" t="s">
        <v>287</v>
      </c>
      <c r="C213" s="162">
        <v>4</v>
      </c>
      <c r="D213" s="163">
        <v>420</v>
      </c>
      <c r="E213" s="161" t="s">
        <v>78</v>
      </c>
      <c r="F213" s="164" t="s">
        <v>50</v>
      </c>
      <c r="G213" s="164" t="s">
        <v>65</v>
      </c>
      <c r="H213" s="165">
        <v>22.84</v>
      </c>
      <c r="I213" s="164">
        <v>1</v>
      </c>
      <c r="J213" s="160">
        <f>IF(I213&lt;&gt;"",VLOOKUP(I213,Zusammenfassung!$B$17:$C$30,MATCH($E$11,{"V";"S";"SH"},0)+1,FALSE),)</f>
        <v>52.178571428571431</v>
      </c>
      <c r="K213" s="215">
        <f>IF(G213="A",Hilfsblatt!$D$9,IF(G213="B1",Hilfsblatt!$D$10,IF(G213="B2",Hilfsblatt!$D$11,IF(G213="C1",Hilfsblatt!$D$12,IF(G213="C2",Hilfsblatt!#REF!,IF(G213="D",Hilfsblatt!$D$13,IF(G213="E",Hilfsblatt!#REF!)))))))</f>
        <v>0</v>
      </c>
      <c r="L213" s="54">
        <f t="shared" si="34"/>
        <v>1191.7585714285715</v>
      </c>
      <c r="M213" s="54">
        <f t="shared" si="35"/>
        <v>0</v>
      </c>
      <c r="N213" s="55">
        <f t="shared" si="36"/>
        <v>0</v>
      </c>
      <c r="O213" s="54">
        <f t="shared" si="37"/>
        <v>0</v>
      </c>
      <c r="P213" s="3"/>
    </row>
    <row r="214" spans="1:16" ht="16.5">
      <c r="A214" s="207">
        <v>200</v>
      </c>
      <c r="B214" s="161" t="s">
        <v>287</v>
      </c>
      <c r="C214" s="162">
        <v>4</v>
      </c>
      <c r="D214" s="163">
        <v>421</v>
      </c>
      <c r="E214" s="161" t="s">
        <v>78</v>
      </c>
      <c r="F214" s="164" t="s">
        <v>50</v>
      </c>
      <c r="G214" s="164" t="s">
        <v>65</v>
      </c>
      <c r="H214" s="165">
        <v>22.13</v>
      </c>
      <c r="I214" s="164">
        <v>1</v>
      </c>
      <c r="J214" s="160">
        <f>IF(I214&lt;&gt;"",VLOOKUP(I214,Zusammenfassung!$B$17:$C$30,MATCH($E$11,{"V";"S";"SH"},0)+1,FALSE),)</f>
        <v>52.178571428571431</v>
      </c>
      <c r="K214" s="215">
        <f>IF(G214="A",Hilfsblatt!$D$9,IF(G214="B1",Hilfsblatt!$D$10,IF(G214="B2",Hilfsblatt!$D$11,IF(G214="C1",Hilfsblatt!$D$12,IF(G214="C2",Hilfsblatt!#REF!,IF(G214="D",Hilfsblatt!$D$13,IF(G214="E",Hilfsblatt!#REF!)))))))</f>
        <v>0</v>
      </c>
      <c r="L214" s="54">
        <f t="shared" si="34"/>
        <v>1154.7117857142857</v>
      </c>
      <c r="M214" s="54">
        <f t="shared" si="35"/>
        <v>0</v>
      </c>
      <c r="N214" s="55">
        <f t="shared" si="36"/>
        <v>0</v>
      </c>
      <c r="O214" s="54">
        <f t="shared" si="37"/>
        <v>0</v>
      </c>
      <c r="P214" s="3"/>
    </row>
    <row r="215" spans="1:16" ht="16.5">
      <c r="A215" s="207">
        <v>201</v>
      </c>
      <c r="B215" s="161" t="s">
        <v>287</v>
      </c>
      <c r="C215" s="162">
        <v>4</v>
      </c>
      <c r="D215" s="163" t="s">
        <v>295</v>
      </c>
      <c r="E215" s="161" t="s">
        <v>39</v>
      </c>
      <c r="F215" s="164" t="s">
        <v>50</v>
      </c>
      <c r="G215" s="164" t="s">
        <v>142</v>
      </c>
      <c r="H215" s="165">
        <v>63.67</v>
      </c>
      <c r="I215" s="164">
        <v>2</v>
      </c>
      <c r="J215" s="160">
        <f>IF(I215&lt;&gt;"",VLOOKUP(I215,Zusammenfassung!$B$17:$C$30,MATCH($E$11,{"V";"S";"SH"},0)+1,FALSE),)</f>
        <v>100</v>
      </c>
      <c r="K215" s="215" t="str">
        <f>IF(G215="A",Hilfsblatt!$D$9,IF(G215="B1",Hilfsblatt!$D$10,IF(G215="B2",Hilfsblatt!$D$11,IF(G215="C1",Hilfsblatt!$D$12,IF(G215="C2",Hilfsblatt!#REF!,IF(G215="D",Hilfsblatt!$D$13,IF(G215="E",Hilfsblatt!#REF!)))))))</f>
        <v xml:space="preserve"> </v>
      </c>
      <c r="L215" s="54">
        <f t="shared" si="34"/>
        <v>6367</v>
      </c>
      <c r="M215" s="54">
        <f t="shared" si="35"/>
        <v>0</v>
      </c>
      <c r="N215" s="55">
        <f t="shared" si="36"/>
        <v>0</v>
      </c>
      <c r="O215" s="54">
        <f t="shared" si="37"/>
        <v>0</v>
      </c>
      <c r="P215" s="3"/>
    </row>
    <row r="216" spans="1:16" ht="16.5">
      <c r="A216" s="207">
        <v>202</v>
      </c>
      <c r="B216" s="161" t="s">
        <v>287</v>
      </c>
      <c r="C216" s="162">
        <v>5</v>
      </c>
      <c r="D216" s="163" t="s">
        <v>296</v>
      </c>
      <c r="E216" s="161" t="s">
        <v>39</v>
      </c>
      <c r="F216" s="164" t="s">
        <v>50</v>
      </c>
      <c r="G216" s="164" t="s">
        <v>142</v>
      </c>
      <c r="H216" s="165">
        <v>67.150000000000006</v>
      </c>
      <c r="I216" s="164">
        <v>2</v>
      </c>
      <c r="J216" s="160">
        <f>IF(I216&lt;&gt;"",VLOOKUP(I216,Zusammenfassung!$B$17:$C$30,MATCH($E$11,{"V";"S";"SH"},0)+1,FALSE),)</f>
        <v>100</v>
      </c>
      <c r="K216" s="215" t="str">
        <f>IF(G216="A",Hilfsblatt!$D$9,IF(G216="B1",Hilfsblatt!$D$10,IF(G216="B2",Hilfsblatt!$D$11,IF(G216="C1",Hilfsblatt!$D$12,IF(G216="C2",Hilfsblatt!#REF!,IF(G216="D",Hilfsblatt!$D$13,IF(G216="E",Hilfsblatt!#REF!)))))))</f>
        <v xml:space="preserve"> </v>
      </c>
      <c r="L216" s="54">
        <f t="shared" si="34"/>
        <v>6715.0000000000009</v>
      </c>
      <c r="M216" s="54">
        <f t="shared" si="35"/>
        <v>0</v>
      </c>
      <c r="N216" s="55">
        <f t="shared" si="36"/>
        <v>0</v>
      </c>
      <c r="O216" s="54">
        <f t="shared" si="37"/>
        <v>0</v>
      </c>
      <c r="P216" s="3"/>
    </row>
    <row r="217" spans="1:16" ht="16.5">
      <c r="A217" s="207">
        <v>203</v>
      </c>
      <c r="B217" s="161" t="s">
        <v>287</v>
      </c>
      <c r="C217" s="162">
        <v>5</v>
      </c>
      <c r="D217" s="163" t="s">
        <v>297</v>
      </c>
      <c r="E217" s="161" t="s">
        <v>78</v>
      </c>
      <c r="F217" s="164" t="s">
        <v>50</v>
      </c>
      <c r="G217" s="164" t="s">
        <v>65</v>
      </c>
      <c r="H217" s="165">
        <v>25.91</v>
      </c>
      <c r="I217" s="164">
        <v>1</v>
      </c>
      <c r="J217" s="160">
        <f>IF(I217&lt;&gt;"",VLOOKUP(I217,Zusammenfassung!$B$17:$C$30,MATCH($E$11,{"V";"S";"SH"},0)+1,FALSE),)</f>
        <v>52.178571428571431</v>
      </c>
      <c r="K217" s="215">
        <f>IF(G217="A",Hilfsblatt!$D$9,IF(G217="B1",Hilfsblatt!$D$10,IF(G217="B2",Hilfsblatt!$D$11,IF(G217="C1",Hilfsblatt!$D$12,IF(G217="C2",Hilfsblatt!#REF!,IF(G217="D",Hilfsblatt!$D$13,IF(G217="E",Hilfsblatt!#REF!)))))))</f>
        <v>0</v>
      </c>
      <c r="L217" s="54">
        <f t="shared" si="34"/>
        <v>1351.9467857142859</v>
      </c>
      <c r="M217" s="54">
        <f t="shared" si="35"/>
        <v>0</v>
      </c>
      <c r="N217" s="55">
        <f t="shared" si="36"/>
        <v>0</v>
      </c>
      <c r="O217" s="54">
        <f t="shared" si="37"/>
        <v>0</v>
      </c>
      <c r="P217" s="3"/>
    </row>
    <row r="218" spans="1:16" ht="16.5">
      <c r="A218" s="207">
        <v>204</v>
      </c>
      <c r="B218" s="161" t="s">
        <v>287</v>
      </c>
      <c r="C218" s="162">
        <v>5</v>
      </c>
      <c r="D218" s="163" t="s">
        <v>298</v>
      </c>
      <c r="E218" s="161" t="s">
        <v>78</v>
      </c>
      <c r="F218" s="164" t="s">
        <v>50</v>
      </c>
      <c r="G218" s="164" t="s">
        <v>65</v>
      </c>
      <c r="H218" s="165">
        <v>22.420999999999999</v>
      </c>
      <c r="I218" s="164">
        <v>1</v>
      </c>
      <c r="J218" s="160">
        <f>IF(I218&lt;&gt;"",VLOOKUP(I218,Zusammenfassung!$B$17:$C$30,MATCH($E$11,{"V";"S";"SH"},0)+1,FALSE),)</f>
        <v>52.178571428571431</v>
      </c>
      <c r="K218" s="215">
        <f>IF(G218="A",Hilfsblatt!$D$9,IF(G218="B1",Hilfsblatt!$D$10,IF(G218="B2",Hilfsblatt!$D$11,IF(G218="C1",Hilfsblatt!$D$12,IF(G218="C2",Hilfsblatt!#REF!,IF(G218="D",Hilfsblatt!$D$13,IF(G218="E",Hilfsblatt!#REF!)))))))</f>
        <v>0</v>
      </c>
      <c r="L218" s="54">
        <f t="shared" si="34"/>
        <v>1169.8957499999999</v>
      </c>
      <c r="M218" s="54">
        <f t="shared" si="35"/>
        <v>0</v>
      </c>
      <c r="N218" s="55">
        <f t="shared" si="36"/>
        <v>0</v>
      </c>
      <c r="O218" s="54">
        <f t="shared" si="37"/>
        <v>0</v>
      </c>
      <c r="P218" s="3"/>
    </row>
    <row r="219" spans="1:16" ht="16.5">
      <c r="A219" s="207">
        <v>205</v>
      </c>
      <c r="B219" s="161" t="s">
        <v>287</v>
      </c>
      <c r="C219" s="162">
        <v>5</v>
      </c>
      <c r="D219" s="163" t="s">
        <v>299</v>
      </c>
      <c r="E219" s="161" t="s">
        <v>78</v>
      </c>
      <c r="F219" s="164" t="s">
        <v>50</v>
      </c>
      <c r="G219" s="164" t="s">
        <v>65</v>
      </c>
      <c r="H219" s="165">
        <v>16.928000000000001</v>
      </c>
      <c r="I219" s="164">
        <v>1</v>
      </c>
      <c r="J219" s="160">
        <f>IF(I219&lt;&gt;"",VLOOKUP(I219,Zusammenfassung!$B$17:$C$30,MATCH($E$11,{"V";"S";"SH"},0)+1,FALSE),)</f>
        <v>52.178571428571431</v>
      </c>
      <c r="K219" s="215">
        <f>IF(G219="A",Hilfsblatt!$D$9,IF(G219="B1",Hilfsblatt!$D$10,IF(G219="B2",Hilfsblatt!$D$11,IF(G219="C1",Hilfsblatt!$D$12,IF(G219="C2",Hilfsblatt!#REF!,IF(G219="D",Hilfsblatt!$D$13,IF(G219="E",Hilfsblatt!#REF!)))))))</f>
        <v>0</v>
      </c>
      <c r="L219" s="54">
        <f t="shared" si="34"/>
        <v>883.27885714285719</v>
      </c>
      <c r="M219" s="54">
        <f t="shared" si="35"/>
        <v>0</v>
      </c>
      <c r="N219" s="55">
        <f t="shared" si="36"/>
        <v>0</v>
      </c>
      <c r="O219" s="54">
        <f t="shared" si="37"/>
        <v>0</v>
      </c>
      <c r="P219" s="3"/>
    </row>
    <row r="220" spans="1:16" ht="16.5">
      <c r="A220" s="207">
        <v>206</v>
      </c>
      <c r="B220" s="161" t="s">
        <v>287</v>
      </c>
      <c r="C220" s="162">
        <v>5</v>
      </c>
      <c r="D220" s="163" t="s">
        <v>300</v>
      </c>
      <c r="E220" s="161" t="s">
        <v>78</v>
      </c>
      <c r="F220" s="164" t="s">
        <v>50</v>
      </c>
      <c r="G220" s="164" t="s">
        <v>65</v>
      </c>
      <c r="H220" s="165">
        <v>16.93</v>
      </c>
      <c r="I220" s="164">
        <v>1</v>
      </c>
      <c r="J220" s="160">
        <f>IF(I220&lt;&gt;"",VLOOKUP(I220,Zusammenfassung!$B$17:$C$30,MATCH($E$11,{"V";"S";"SH"},0)+1,FALSE),)</f>
        <v>52.178571428571431</v>
      </c>
      <c r="K220" s="215">
        <f>IF(G220="A",Hilfsblatt!$D$9,IF(G220="B1",Hilfsblatt!$D$10,IF(G220="B2",Hilfsblatt!$D$11,IF(G220="C1",Hilfsblatt!$D$12,IF(G220="C2",Hilfsblatt!#REF!,IF(G220="D",Hilfsblatt!$D$13,IF(G220="E",Hilfsblatt!#REF!)))))))</f>
        <v>0</v>
      </c>
      <c r="L220" s="54">
        <f t="shared" si="34"/>
        <v>883.3832142857143</v>
      </c>
      <c r="M220" s="54">
        <f t="shared" si="35"/>
        <v>0</v>
      </c>
      <c r="N220" s="55">
        <f t="shared" si="36"/>
        <v>0</v>
      </c>
      <c r="O220" s="54">
        <f t="shared" si="37"/>
        <v>0</v>
      </c>
      <c r="P220" s="3"/>
    </row>
    <row r="221" spans="1:16" ht="16.5">
      <c r="A221" s="207">
        <v>207</v>
      </c>
      <c r="B221" s="161" t="s">
        <v>287</v>
      </c>
      <c r="C221" s="162">
        <v>5</v>
      </c>
      <c r="D221" s="163" t="s">
        <v>301</v>
      </c>
      <c r="E221" s="161" t="s">
        <v>78</v>
      </c>
      <c r="F221" s="164" t="s">
        <v>50</v>
      </c>
      <c r="G221" s="164" t="s">
        <v>65</v>
      </c>
      <c r="H221" s="165">
        <v>34.44</v>
      </c>
      <c r="I221" s="164">
        <v>1</v>
      </c>
      <c r="J221" s="160">
        <f>IF(I221&lt;&gt;"",VLOOKUP(I221,Zusammenfassung!$B$17:$C$30,MATCH($E$11,{"V";"S";"SH"},0)+1,FALSE),)</f>
        <v>52.178571428571431</v>
      </c>
      <c r="K221" s="215">
        <f>IF(G221="A",Hilfsblatt!$D$9,IF(G221="B1",Hilfsblatt!$D$10,IF(G221="B2",Hilfsblatt!$D$11,IF(G221="C1",Hilfsblatt!$D$12,IF(G221="C2",Hilfsblatt!#REF!,IF(G221="D",Hilfsblatt!$D$13,IF(G221="E",Hilfsblatt!#REF!)))))))</f>
        <v>0</v>
      </c>
      <c r="L221" s="54">
        <f t="shared" si="34"/>
        <v>1797.03</v>
      </c>
      <c r="M221" s="54">
        <f t="shared" si="35"/>
        <v>0</v>
      </c>
      <c r="N221" s="55">
        <f t="shared" si="36"/>
        <v>0</v>
      </c>
      <c r="O221" s="54">
        <f t="shared" si="37"/>
        <v>0</v>
      </c>
      <c r="P221" s="3"/>
    </row>
    <row r="222" spans="1:16" ht="16.5">
      <c r="A222" s="207">
        <v>208</v>
      </c>
      <c r="B222" s="161" t="s">
        <v>287</v>
      </c>
      <c r="C222" s="162">
        <v>5</v>
      </c>
      <c r="D222" s="163" t="s">
        <v>302</v>
      </c>
      <c r="E222" s="161" t="s">
        <v>78</v>
      </c>
      <c r="F222" s="164" t="s">
        <v>50</v>
      </c>
      <c r="G222" s="164" t="s">
        <v>65</v>
      </c>
      <c r="H222" s="165">
        <v>22.672000000000001</v>
      </c>
      <c r="I222" s="164">
        <v>1</v>
      </c>
      <c r="J222" s="160">
        <f>IF(I222&lt;&gt;"",VLOOKUP(I222,Zusammenfassung!$B$17:$C$30,MATCH($E$11,{"V";"S";"SH"},0)+1,FALSE),)</f>
        <v>52.178571428571431</v>
      </c>
      <c r="K222" s="215">
        <f>IF(G222="A",Hilfsblatt!$D$9,IF(G222="B1",Hilfsblatt!$D$10,IF(G222="B2",Hilfsblatt!$D$11,IF(G222="C1",Hilfsblatt!$D$12,IF(G222="C2",Hilfsblatt!#REF!,IF(G222="D",Hilfsblatt!$D$13,IF(G222="E",Hilfsblatt!#REF!)))))))</f>
        <v>0</v>
      </c>
      <c r="L222" s="54">
        <f t="shared" si="34"/>
        <v>1182.9925714285714</v>
      </c>
      <c r="M222" s="54">
        <f t="shared" si="35"/>
        <v>0</v>
      </c>
      <c r="N222" s="55">
        <f t="shared" si="36"/>
        <v>0</v>
      </c>
      <c r="O222" s="54">
        <f t="shared" si="37"/>
        <v>0</v>
      </c>
      <c r="P222" s="3"/>
    </row>
    <row r="223" spans="1:16" ht="16.5">
      <c r="A223" s="207">
        <v>209</v>
      </c>
      <c r="B223" s="161" t="s">
        <v>287</v>
      </c>
      <c r="C223" s="162">
        <v>5</v>
      </c>
      <c r="D223" s="163" t="s">
        <v>303</v>
      </c>
      <c r="E223" s="161" t="s">
        <v>78</v>
      </c>
      <c r="F223" s="164" t="s">
        <v>50</v>
      </c>
      <c r="G223" s="164" t="s">
        <v>65</v>
      </c>
      <c r="H223" s="165">
        <v>16.981999999999999</v>
      </c>
      <c r="I223" s="164">
        <v>1</v>
      </c>
      <c r="J223" s="160">
        <f>IF(I223&lt;&gt;"",VLOOKUP(I223,Zusammenfassung!$B$17:$C$30,MATCH($E$11,{"V";"S";"SH"},0)+1,FALSE),)</f>
        <v>52.178571428571431</v>
      </c>
      <c r="K223" s="215">
        <f>IF(G223="A",Hilfsblatt!$D$9,IF(G223="B1",Hilfsblatt!$D$10,IF(G223="B2",Hilfsblatt!$D$11,IF(G223="C1",Hilfsblatt!$D$12,IF(G223="C2",Hilfsblatt!#REF!,IF(G223="D",Hilfsblatt!$D$13,IF(G223="E",Hilfsblatt!#REF!)))))))</f>
        <v>0</v>
      </c>
      <c r="L223" s="54">
        <f t="shared" si="34"/>
        <v>886.09649999999999</v>
      </c>
      <c r="M223" s="54">
        <f t="shared" si="35"/>
        <v>0</v>
      </c>
      <c r="N223" s="55">
        <f t="shared" si="36"/>
        <v>0</v>
      </c>
      <c r="O223" s="54">
        <f t="shared" si="37"/>
        <v>0</v>
      </c>
      <c r="P223" s="3"/>
    </row>
    <row r="224" spans="1:16" ht="16.5">
      <c r="A224" s="207">
        <v>210</v>
      </c>
      <c r="B224" s="161" t="s">
        <v>287</v>
      </c>
      <c r="C224" s="162">
        <v>5</v>
      </c>
      <c r="D224" s="163" t="s">
        <v>304</v>
      </c>
      <c r="E224" s="161" t="s">
        <v>78</v>
      </c>
      <c r="F224" s="164" t="s">
        <v>50</v>
      </c>
      <c r="G224" s="164" t="s">
        <v>65</v>
      </c>
      <c r="H224" s="165">
        <v>16.815999999999999</v>
      </c>
      <c r="I224" s="164">
        <v>1</v>
      </c>
      <c r="J224" s="160">
        <f>IF(I224&lt;&gt;"",VLOOKUP(I224,Zusammenfassung!$B$17:$C$30,MATCH($E$11,{"V";"S";"SH"},0)+1,FALSE),)</f>
        <v>52.178571428571431</v>
      </c>
      <c r="K224" s="215">
        <f>IF(G224="A",Hilfsblatt!$D$9,IF(G224="B1",Hilfsblatt!$D$10,IF(G224="B2",Hilfsblatt!$D$11,IF(G224="C1",Hilfsblatt!$D$12,IF(G224="C2",Hilfsblatt!#REF!,IF(G224="D",Hilfsblatt!$D$13,IF(G224="E",Hilfsblatt!#REF!)))))))</f>
        <v>0</v>
      </c>
      <c r="L224" s="54">
        <f t="shared" si="34"/>
        <v>877.43485714285714</v>
      </c>
      <c r="M224" s="54">
        <f t="shared" si="35"/>
        <v>0</v>
      </c>
      <c r="N224" s="55">
        <f t="shared" si="36"/>
        <v>0</v>
      </c>
      <c r="O224" s="54">
        <f t="shared" si="37"/>
        <v>0</v>
      </c>
      <c r="P224" s="3"/>
    </row>
    <row r="225" spans="1:16" ht="16.5">
      <c r="A225" s="207">
        <v>211</v>
      </c>
      <c r="B225" s="161" t="s">
        <v>287</v>
      </c>
      <c r="C225" s="162">
        <v>5</v>
      </c>
      <c r="D225" s="163" t="s">
        <v>305</v>
      </c>
      <c r="E225" s="161" t="s">
        <v>78</v>
      </c>
      <c r="F225" s="164" t="s">
        <v>50</v>
      </c>
      <c r="G225" s="164" t="s">
        <v>65</v>
      </c>
      <c r="H225" s="165">
        <v>22.838000000000001</v>
      </c>
      <c r="I225" s="164">
        <v>1</v>
      </c>
      <c r="J225" s="160">
        <f>IF(I225&lt;&gt;"",VLOOKUP(I225,Zusammenfassung!$B$17:$C$30,MATCH($E$11,{"V";"S";"SH"},0)+1,FALSE),)</f>
        <v>52.178571428571431</v>
      </c>
      <c r="K225" s="215">
        <f>IF(G225="A",Hilfsblatt!$D$9,IF(G225="B1",Hilfsblatt!$D$10,IF(G225="B2",Hilfsblatt!$D$11,IF(G225="C1",Hilfsblatt!$D$12,IF(G225="C2",Hilfsblatt!#REF!,IF(G225="D",Hilfsblatt!$D$13,IF(G225="E",Hilfsblatt!#REF!)))))))</f>
        <v>0</v>
      </c>
      <c r="L225" s="54">
        <f t="shared" si="34"/>
        <v>1191.6542142857145</v>
      </c>
      <c r="M225" s="54">
        <f t="shared" si="35"/>
        <v>0</v>
      </c>
      <c r="N225" s="55">
        <f t="shared" si="36"/>
        <v>0</v>
      </c>
      <c r="O225" s="54">
        <f t="shared" si="37"/>
        <v>0</v>
      </c>
      <c r="P225" s="3"/>
    </row>
    <row r="226" spans="1:16" ht="16.5">
      <c r="A226" s="207">
        <v>212</v>
      </c>
      <c r="B226" s="161" t="s">
        <v>287</v>
      </c>
      <c r="C226" s="162">
        <v>5</v>
      </c>
      <c r="D226" s="163" t="s">
        <v>306</v>
      </c>
      <c r="E226" s="161" t="s">
        <v>78</v>
      </c>
      <c r="F226" s="164" t="s">
        <v>50</v>
      </c>
      <c r="G226" s="164" t="s">
        <v>65</v>
      </c>
      <c r="H226" s="165">
        <v>16.815999999999999</v>
      </c>
      <c r="I226" s="164">
        <v>1</v>
      </c>
      <c r="J226" s="160">
        <f>IF(I226&lt;&gt;"",VLOOKUP(I226,Zusammenfassung!$B$17:$C$30,MATCH($E$11,{"V";"S";"SH"},0)+1,FALSE),)</f>
        <v>52.178571428571431</v>
      </c>
      <c r="K226" s="215">
        <f>IF(G226="A",Hilfsblatt!$D$9,IF(G226="B1",Hilfsblatt!$D$10,IF(G226="B2",Hilfsblatt!$D$11,IF(G226="C1",Hilfsblatt!$D$12,IF(G226="C2",Hilfsblatt!#REF!,IF(G226="D",Hilfsblatt!$D$13,IF(G226="E",Hilfsblatt!#REF!)))))))</f>
        <v>0</v>
      </c>
      <c r="L226" s="54">
        <f t="shared" si="34"/>
        <v>877.43485714285714</v>
      </c>
      <c r="M226" s="54">
        <f t="shared" si="35"/>
        <v>0</v>
      </c>
      <c r="N226" s="55">
        <f t="shared" si="36"/>
        <v>0</v>
      </c>
      <c r="O226" s="54">
        <f t="shared" si="37"/>
        <v>0</v>
      </c>
      <c r="P226" s="3"/>
    </row>
    <row r="227" spans="1:16" ht="16.5">
      <c r="A227" s="207">
        <v>213</v>
      </c>
      <c r="B227" s="161" t="s">
        <v>287</v>
      </c>
      <c r="C227" s="162">
        <v>5</v>
      </c>
      <c r="D227" s="163" t="s">
        <v>307</v>
      </c>
      <c r="E227" s="161" t="s">
        <v>78</v>
      </c>
      <c r="F227" s="164" t="s">
        <v>50</v>
      </c>
      <c r="G227" s="164" t="s">
        <v>65</v>
      </c>
      <c r="H227" s="165">
        <v>22.837</v>
      </c>
      <c r="I227" s="164">
        <v>1</v>
      </c>
      <c r="J227" s="160">
        <f>IF(I227&lt;&gt;"",VLOOKUP(I227,Zusammenfassung!$B$17:$C$30,MATCH($E$11,{"V";"S";"SH"},0)+1,FALSE),)</f>
        <v>52.178571428571431</v>
      </c>
      <c r="K227" s="215">
        <f>IF(G227="A",Hilfsblatt!$D$9,IF(G227="B1",Hilfsblatt!$D$10,IF(G227="B2",Hilfsblatt!$D$11,IF(G227="C1",Hilfsblatt!$D$12,IF(G227="C2",Hilfsblatt!#REF!,IF(G227="D",Hilfsblatt!$D$13,IF(G227="E",Hilfsblatt!#REF!)))))))</f>
        <v>0</v>
      </c>
      <c r="L227" s="54">
        <f t="shared" si="34"/>
        <v>1191.6020357142856</v>
      </c>
      <c r="M227" s="54">
        <f t="shared" si="35"/>
        <v>0</v>
      </c>
      <c r="N227" s="55">
        <f t="shared" si="36"/>
        <v>0</v>
      </c>
      <c r="O227" s="54">
        <f t="shared" si="37"/>
        <v>0</v>
      </c>
      <c r="P227" s="3"/>
    </row>
    <row r="228" spans="1:16" ht="16.5">
      <c r="A228" s="207">
        <v>214</v>
      </c>
      <c r="B228" s="161" t="s">
        <v>287</v>
      </c>
      <c r="C228" s="162">
        <v>5</v>
      </c>
      <c r="D228" s="163" t="s">
        <v>308</v>
      </c>
      <c r="E228" s="161" t="s">
        <v>78</v>
      </c>
      <c r="F228" s="164" t="s">
        <v>50</v>
      </c>
      <c r="G228" s="164" t="s">
        <v>65</v>
      </c>
      <c r="H228" s="165">
        <v>22.13</v>
      </c>
      <c r="I228" s="164">
        <v>1</v>
      </c>
      <c r="J228" s="160">
        <f>IF(I228&lt;&gt;"",VLOOKUP(I228,Zusammenfassung!$B$17:$C$30,MATCH($E$11,{"V";"S";"SH"},0)+1,FALSE),)</f>
        <v>52.178571428571431</v>
      </c>
      <c r="K228" s="215">
        <f>IF(G228="A",Hilfsblatt!$D$9,IF(G228="B1",Hilfsblatt!$D$10,IF(G228="B2",Hilfsblatt!$D$11,IF(G228="C1",Hilfsblatt!$D$12,IF(G228="C2",Hilfsblatt!#REF!,IF(G228="D",Hilfsblatt!$D$13,IF(G228="E",Hilfsblatt!#REF!)))))))</f>
        <v>0</v>
      </c>
      <c r="L228" s="54">
        <f t="shared" si="34"/>
        <v>1154.7117857142857</v>
      </c>
      <c r="M228" s="54">
        <f t="shared" si="35"/>
        <v>0</v>
      </c>
      <c r="N228" s="55">
        <f t="shared" si="36"/>
        <v>0</v>
      </c>
      <c r="O228" s="54">
        <f t="shared" si="37"/>
        <v>0</v>
      </c>
      <c r="P228" s="3"/>
    </row>
    <row r="229" spans="1:16" ht="16.5">
      <c r="A229" s="207">
        <v>215</v>
      </c>
      <c r="B229" s="161" t="s">
        <v>287</v>
      </c>
      <c r="C229" s="162">
        <v>6</v>
      </c>
      <c r="D229" s="163" t="s">
        <v>309</v>
      </c>
      <c r="E229" s="161" t="s">
        <v>39</v>
      </c>
      <c r="F229" s="164" t="s">
        <v>50</v>
      </c>
      <c r="G229" s="164" t="s">
        <v>142</v>
      </c>
      <c r="H229" s="165">
        <v>67.150000000000006</v>
      </c>
      <c r="I229" s="164">
        <v>2</v>
      </c>
      <c r="J229" s="160">
        <f>IF(I229&lt;&gt;"",VLOOKUP(I229,Zusammenfassung!$B$17:$C$30,MATCH($E$11,{"V";"S";"SH"},0)+1,FALSE),)</f>
        <v>100</v>
      </c>
      <c r="K229" s="215" t="str">
        <f>IF(G229="A",Hilfsblatt!$D$9,IF(G229="B1",Hilfsblatt!$D$10,IF(G229="B2",Hilfsblatt!$D$11,IF(G229="C1",Hilfsblatt!$D$12,IF(G229="C2",Hilfsblatt!#REF!,IF(G229="D",Hilfsblatt!$D$13,IF(G229="E",Hilfsblatt!#REF!)))))))</f>
        <v xml:space="preserve"> </v>
      </c>
      <c r="L229" s="54">
        <f t="shared" si="34"/>
        <v>6715.0000000000009</v>
      </c>
      <c r="M229" s="54">
        <f t="shared" si="35"/>
        <v>0</v>
      </c>
      <c r="N229" s="55">
        <f t="shared" si="36"/>
        <v>0</v>
      </c>
      <c r="O229" s="54">
        <f t="shared" si="37"/>
        <v>0</v>
      </c>
      <c r="P229" s="3"/>
    </row>
    <row r="230" spans="1:16" ht="16.5">
      <c r="A230" s="207">
        <v>216</v>
      </c>
      <c r="B230" s="161" t="s">
        <v>287</v>
      </c>
      <c r="C230" s="162">
        <v>6</v>
      </c>
      <c r="D230" s="163" t="s">
        <v>310</v>
      </c>
      <c r="E230" s="161" t="s">
        <v>78</v>
      </c>
      <c r="F230" s="164" t="s">
        <v>50</v>
      </c>
      <c r="G230" s="164" t="s">
        <v>65</v>
      </c>
      <c r="H230" s="165">
        <v>25.91</v>
      </c>
      <c r="I230" s="164">
        <v>1</v>
      </c>
      <c r="J230" s="160">
        <f>IF(I230&lt;&gt;"",VLOOKUP(I230,Zusammenfassung!$B$17:$C$30,MATCH($E$11,{"V";"S";"SH"},0)+1,FALSE),)</f>
        <v>52.178571428571431</v>
      </c>
      <c r="K230" s="215">
        <f>IF(G230="A",Hilfsblatt!$D$9,IF(G230="B1",Hilfsblatt!$D$10,IF(G230="B2",Hilfsblatt!$D$11,IF(G230="C1",Hilfsblatt!$D$12,IF(G230="C2",Hilfsblatt!#REF!,IF(G230="D",Hilfsblatt!$D$13,IF(G230="E",Hilfsblatt!#REF!)))))))</f>
        <v>0</v>
      </c>
      <c r="L230" s="54">
        <f t="shared" si="34"/>
        <v>1351.9467857142859</v>
      </c>
      <c r="M230" s="54">
        <f t="shared" si="35"/>
        <v>0</v>
      </c>
      <c r="N230" s="55">
        <f t="shared" si="36"/>
        <v>0</v>
      </c>
      <c r="O230" s="54">
        <f t="shared" si="37"/>
        <v>0</v>
      </c>
      <c r="P230" s="3"/>
    </row>
    <row r="231" spans="1:16" ht="16.5">
      <c r="A231" s="207">
        <v>217</v>
      </c>
      <c r="B231" s="161" t="s">
        <v>287</v>
      </c>
      <c r="C231" s="162">
        <v>6</v>
      </c>
      <c r="D231" s="163" t="s">
        <v>311</v>
      </c>
      <c r="E231" s="161" t="s">
        <v>78</v>
      </c>
      <c r="F231" s="164" t="s">
        <v>50</v>
      </c>
      <c r="G231" s="164" t="s">
        <v>65</v>
      </c>
      <c r="H231" s="165">
        <v>22.4</v>
      </c>
      <c r="I231" s="164">
        <v>1</v>
      </c>
      <c r="J231" s="160">
        <f>IF(I231&lt;&gt;"",VLOOKUP(I231,Zusammenfassung!$B$17:$C$30,MATCH($E$11,{"V";"S";"SH"},0)+1,FALSE),)</f>
        <v>52.178571428571431</v>
      </c>
      <c r="K231" s="215">
        <f>IF(G231="A",Hilfsblatt!$D$9,IF(G231="B1",Hilfsblatt!$D$10,IF(G231="B2",Hilfsblatt!$D$11,IF(G231="C1",Hilfsblatt!$D$12,IF(G231="C2",Hilfsblatt!#REF!,IF(G231="D",Hilfsblatt!$D$13,IF(G231="E",Hilfsblatt!#REF!)))))))</f>
        <v>0</v>
      </c>
      <c r="L231" s="54">
        <f t="shared" si="34"/>
        <v>1168.8</v>
      </c>
      <c r="M231" s="54">
        <f t="shared" si="35"/>
        <v>0</v>
      </c>
      <c r="N231" s="55">
        <f t="shared" si="36"/>
        <v>0</v>
      </c>
      <c r="O231" s="54">
        <f t="shared" si="37"/>
        <v>0</v>
      </c>
      <c r="P231" s="3"/>
    </row>
    <row r="232" spans="1:16" ht="16.5">
      <c r="A232" s="207">
        <v>218</v>
      </c>
      <c r="B232" s="161" t="s">
        <v>287</v>
      </c>
      <c r="C232" s="162">
        <v>6</v>
      </c>
      <c r="D232" s="163" t="s">
        <v>312</v>
      </c>
      <c r="E232" s="161" t="s">
        <v>78</v>
      </c>
      <c r="F232" s="164" t="s">
        <v>50</v>
      </c>
      <c r="G232" s="164" t="s">
        <v>65</v>
      </c>
      <c r="H232" s="165">
        <v>22.56</v>
      </c>
      <c r="I232" s="164">
        <v>1</v>
      </c>
      <c r="J232" s="160">
        <f>IF(I232&lt;&gt;"",VLOOKUP(I232,Zusammenfassung!$B$17:$C$30,MATCH($E$11,{"V";"S";"SH"},0)+1,FALSE),)</f>
        <v>52.178571428571431</v>
      </c>
      <c r="K232" s="215">
        <f>IF(G232="A",Hilfsblatt!$D$9,IF(G232="B1",Hilfsblatt!$D$10,IF(G232="B2",Hilfsblatt!$D$11,IF(G232="C1",Hilfsblatt!$D$12,IF(G232="C2",Hilfsblatt!#REF!,IF(G232="D",Hilfsblatt!$D$13,IF(G232="E",Hilfsblatt!#REF!)))))))</f>
        <v>0</v>
      </c>
      <c r="L232" s="54">
        <f t="shared" ref="L232:L251" si="38">H232*J232</f>
        <v>1177.1485714285714</v>
      </c>
      <c r="M232" s="54">
        <f t="shared" ref="M232:M251" si="39">IFERROR(L232/K232,0)</f>
        <v>0</v>
      </c>
      <c r="N232" s="55">
        <f t="shared" ref="N232:N251" si="40">IF(O232&gt;0,O232/J232,0)</f>
        <v>0</v>
      </c>
      <c r="O232" s="54">
        <f t="shared" ref="O232:O251" si="41">M232*$K$11</f>
        <v>0</v>
      </c>
      <c r="P232" s="3"/>
    </row>
    <row r="233" spans="1:16" ht="16.5">
      <c r="A233" s="207">
        <v>219</v>
      </c>
      <c r="B233" s="161" t="s">
        <v>287</v>
      </c>
      <c r="C233" s="162">
        <v>6</v>
      </c>
      <c r="D233" s="163" t="s">
        <v>313</v>
      </c>
      <c r="E233" s="161" t="s">
        <v>78</v>
      </c>
      <c r="F233" s="164" t="s">
        <v>50</v>
      </c>
      <c r="G233" s="164" t="s">
        <v>65</v>
      </c>
      <c r="H233" s="165">
        <v>16.928000000000001</v>
      </c>
      <c r="I233" s="164">
        <v>1</v>
      </c>
      <c r="J233" s="160">
        <f>IF(I233&lt;&gt;"",VLOOKUP(I233,Zusammenfassung!$B$17:$C$30,MATCH($E$11,{"V";"S";"SH"},0)+1,FALSE),)</f>
        <v>52.178571428571431</v>
      </c>
      <c r="K233" s="215">
        <f>IF(G233="A",Hilfsblatt!$D$9,IF(G233="B1",Hilfsblatt!$D$10,IF(G233="B2",Hilfsblatt!$D$11,IF(G233="C1",Hilfsblatt!$D$12,IF(G233="C2",Hilfsblatt!#REF!,IF(G233="D",Hilfsblatt!$D$13,IF(G233="E",Hilfsblatt!#REF!)))))))</f>
        <v>0</v>
      </c>
      <c r="L233" s="54">
        <f t="shared" si="38"/>
        <v>883.27885714285719</v>
      </c>
      <c r="M233" s="54">
        <f t="shared" si="39"/>
        <v>0</v>
      </c>
      <c r="N233" s="55">
        <f t="shared" si="40"/>
        <v>0</v>
      </c>
      <c r="O233" s="54">
        <f t="shared" si="41"/>
        <v>0</v>
      </c>
      <c r="P233" s="3"/>
    </row>
    <row r="234" spans="1:16" ht="16.5">
      <c r="A234" s="207">
        <v>220</v>
      </c>
      <c r="B234" s="161" t="s">
        <v>287</v>
      </c>
      <c r="C234" s="162">
        <v>6</v>
      </c>
      <c r="D234" s="163" t="s">
        <v>314</v>
      </c>
      <c r="E234" s="161" t="s">
        <v>78</v>
      </c>
      <c r="F234" s="164" t="s">
        <v>50</v>
      </c>
      <c r="G234" s="164" t="s">
        <v>65</v>
      </c>
      <c r="H234" s="165">
        <v>16.981999999999999</v>
      </c>
      <c r="I234" s="164">
        <v>1</v>
      </c>
      <c r="J234" s="160">
        <f>IF(I234&lt;&gt;"",VLOOKUP(I234,Zusammenfassung!$B$17:$C$30,MATCH($E$11,{"V";"S";"SH"},0)+1,FALSE),)</f>
        <v>52.178571428571431</v>
      </c>
      <c r="K234" s="215">
        <f>IF(G234="A",Hilfsblatt!$D$9,IF(G234="B1",Hilfsblatt!$D$10,IF(G234="B2",Hilfsblatt!$D$11,IF(G234="C1",Hilfsblatt!$D$12,IF(G234="C2",Hilfsblatt!#REF!,IF(G234="D",Hilfsblatt!$D$13,IF(G234="E",Hilfsblatt!#REF!)))))))</f>
        <v>0</v>
      </c>
      <c r="L234" s="54">
        <f t="shared" si="38"/>
        <v>886.09649999999999</v>
      </c>
      <c r="M234" s="54">
        <f t="shared" si="39"/>
        <v>0</v>
      </c>
      <c r="N234" s="55">
        <f t="shared" si="40"/>
        <v>0</v>
      </c>
      <c r="O234" s="54">
        <f t="shared" si="41"/>
        <v>0</v>
      </c>
      <c r="P234" s="3"/>
    </row>
    <row r="235" spans="1:16" ht="16.5">
      <c r="A235" s="207">
        <v>221</v>
      </c>
      <c r="B235" s="161" t="s">
        <v>287</v>
      </c>
      <c r="C235" s="162">
        <v>6</v>
      </c>
      <c r="D235" s="163" t="s">
        <v>315</v>
      </c>
      <c r="E235" s="161" t="s">
        <v>78</v>
      </c>
      <c r="F235" s="164" t="s">
        <v>50</v>
      </c>
      <c r="G235" s="164" t="s">
        <v>65</v>
      </c>
      <c r="H235" s="165">
        <v>51.88</v>
      </c>
      <c r="I235" s="164">
        <v>1</v>
      </c>
      <c r="J235" s="160">
        <f>IF(I235&lt;&gt;"",VLOOKUP(I235,Zusammenfassung!$B$17:$C$30,MATCH($E$11,{"V";"S";"SH"},0)+1,FALSE),)</f>
        <v>52.178571428571431</v>
      </c>
      <c r="K235" s="215">
        <f>IF(G235="A",Hilfsblatt!$D$9,IF(G235="B1",Hilfsblatt!$D$10,IF(G235="B2",Hilfsblatt!$D$11,IF(G235="C1",Hilfsblatt!$D$12,IF(G235="C2",Hilfsblatt!#REF!,IF(G235="D",Hilfsblatt!$D$13,IF(G235="E",Hilfsblatt!#REF!)))))))</f>
        <v>0</v>
      </c>
      <c r="L235" s="54">
        <f t="shared" si="38"/>
        <v>2707.0242857142862</v>
      </c>
      <c r="M235" s="54">
        <f t="shared" si="39"/>
        <v>0</v>
      </c>
      <c r="N235" s="55">
        <f t="shared" si="40"/>
        <v>0</v>
      </c>
      <c r="O235" s="54">
        <f t="shared" si="41"/>
        <v>0</v>
      </c>
      <c r="P235" s="3"/>
    </row>
    <row r="236" spans="1:16" ht="16.5">
      <c r="A236" s="207">
        <v>222</v>
      </c>
      <c r="B236" s="161" t="s">
        <v>287</v>
      </c>
      <c r="C236" s="162">
        <v>6</v>
      </c>
      <c r="D236" s="163" t="s">
        <v>316</v>
      </c>
      <c r="E236" s="161" t="s">
        <v>78</v>
      </c>
      <c r="F236" s="164" t="s">
        <v>50</v>
      </c>
      <c r="G236" s="164" t="s">
        <v>65</v>
      </c>
      <c r="H236" s="165">
        <v>22.6</v>
      </c>
      <c r="I236" s="164">
        <v>1</v>
      </c>
      <c r="J236" s="160">
        <f>IF(I236&lt;&gt;"",VLOOKUP(I236,Zusammenfassung!$B$17:$C$30,MATCH($E$11,{"V";"S";"SH"},0)+1,FALSE),)</f>
        <v>52.178571428571431</v>
      </c>
      <c r="K236" s="215">
        <f>IF(G236="A",Hilfsblatt!$D$9,IF(G236="B1",Hilfsblatt!$D$10,IF(G236="B2",Hilfsblatt!$D$11,IF(G236="C1",Hilfsblatt!$D$12,IF(G236="C2",Hilfsblatt!#REF!,IF(G236="D",Hilfsblatt!$D$13,IF(G236="E",Hilfsblatt!#REF!)))))))</f>
        <v>0</v>
      </c>
      <c r="L236" s="54">
        <f t="shared" si="38"/>
        <v>1179.2357142857145</v>
      </c>
      <c r="M236" s="54">
        <f t="shared" si="39"/>
        <v>0</v>
      </c>
      <c r="N236" s="55">
        <f t="shared" si="40"/>
        <v>0</v>
      </c>
      <c r="O236" s="54">
        <f t="shared" si="41"/>
        <v>0</v>
      </c>
      <c r="P236" s="3"/>
    </row>
    <row r="237" spans="1:16" ht="16.5">
      <c r="A237" s="207">
        <v>223</v>
      </c>
      <c r="B237" s="161" t="s">
        <v>287</v>
      </c>
      <c r="C237" s="162">
        <v>6</v>
      </c>
      <c r="D237" s="163" t="s">
        <v>317</v>
      </c>
      <c r="E237" s="161" t="s">
        <v>78</v>
      </c>
      <c r="F237" s="164" t="s">
        <v>50</v>
      </c>
      <c r="G237" s="164" t="s">
        <v>65</v>
      </c>
      <c r="H237" s="165">
        <v>16.981999999999999</v>
      </c>
      <c r="I237" s="164">
        <v>1</v>
      </c>
      <c r="J237" s="160">
        <f>IF(I237&lt;&gt;"",VLOOKUP(I237,Zusammenfassung!$B$17:$C$30,MATCH($E$11,{"V";"S";"SH"},0)+1,FALSE),)</f>
        <v>52.178571428571431</v>
      </c>
      <c r="K237" s="215">
        <f>IF(G237="A",Hilfsblatt!$D$9,IF(G237="B1",Hilfsblatt!$D$10,IF(G237="B2",Hilfsblatt!$D$11,IF(G237="C1",Hilfsblatt!$D$12,IF(G237="C2",Hilfsblatt!#REF!,IF(G237="D",Hilfsblatt!$D$13,IF(G237="E",Hilfsblatt!#REF!)))))))</f>
        <v>0</v>
      </c>
      <c r="L237" s="54">
        <f t="shared" si="38"/>
        <v>886.09649999999999</v>
      </c>
      <c r="M237" s="54">
        <f t="shared" si="39"/>
        <v>0</v>
      </c>
      <c r="N237" s="55">
        <f t="shared" si="40"/>
        <v>0</v>
      </c>
      <c r="O237" s="54">
        <f t="shared" si="41"/>
        <v>0</v>
      </c>
      <c r="P237" s="3"/>
    </row>
    <row r="238" spans="1:16" ht="16.5">
      <c r="A238" s="207">
        <v>224</v>
      </c>
      <c r="B238" s="161" t="s">
        <v>287</v>
      </c>
      <c r="C238" s="162">
        <v>6</v>
      </c>
      <c r="D238" s="163" t="s">
        <v>318</v>
      </c>
      <c r="E238" s="161" t="s">
        <v>78</v>
      </c>
      <c r="F238" s="164" t="s">
        <v>50</v>
      </c>
      <c r="G238" s="164" t="s">
        <v>65</v>
      </c>
      <c r="H238" s="165">
        <v>16.78</v>
      </c>
      <c r="I238" s="164">
        <v>1</v>
      </c>
      <c r="J238" s="160">
        <f>IF(I238&lt;&gt;"",VLOOKUP(I238,Zusammenfassung!$B$17:$C$30,MATCH($E$11,{"V";"S";"SH"},0)+1,FALSE),)</f>
        <v>52.178571428571431</v>
      </c>
      <c r="K238" s="215">
        <f>IF(G238="A",Hilfsblatt!$D$9,IF(G238="B1",Hilfsblatt!$D$10,IF(G238="B2",Hilfsblatt!$D$11,IF(G238="C1",Hilfsblatt!$D$12,IF(G238="C2",Hilfsblatt!#REF!,IF(G238="D",Hilfsblatt!$D$13,IF(G238="E",Hilfsblatt!#REF!)))))))</f>
        <v>0</v>
      </c>
      <c r="L238" s="54">
        <f t="shared" si="38"/>
        <v>875.55642857142868</v>
      </c>
      <c r="M238" s="54">
        <f t="shared" si="39"/>
        <v>0</v>
      </c>
      <c r="N238" s="55">
        <f t="shared" si="40"/>
        <v>0</v>
      </c>
      <c r="O238" s="54">
        <f t="shared" si="41"/>
        <v>0</v>
      </c>
      <c r="P238" s="3"/>
    </row>
    <row r="239" spans="1:16" ht="16.5">
      <c r="A239" s="207">
        <v>225</v>
      </c>
      <c r="B239" s="161" t="s">
        <v>287</v>
      </c>
      <c r="C239" s="162">
        <v>6</v>
      </c>
      <c r="D239" s="163" t="s">
        <v>319</v>
      </c>
      <c r="E239" s="161" t="s">
        <v>78</v>
      </c>
      <c r="F239" s="164" t="s">
        <v>50</v>
      </c>
      <c r="G239" s="164" t="s">
        <v>65</v>
      </c>
      <c r="H239" s="165">
        <v>22.81</v>
      </c>
      <c r="I239" s="164">
        <v>1</v>
      </c>
      <c r="J239" s="160">
        <f>IF(I239&lt;&gt;"",VLOOKUP(I239,Zusammenfassung!$B$17:$C$30,MATCH($E$11,{"V";"S";"SH"},0)+1,FALSE),)</f>
        <v>52.178571428571431</v>
      </c>
      <c r="K239" s="215">
        <f>IF(G239="A",Hilfsblatt!$D$9,IF(G239="B1",Hilfsblatt!$D$10,IF(G239="B2",Hilfsblatt!$D$11,IF(G239="C1",Hilfsblatt!$D$12,IF(G239="C2",Hilfsblatt!#REF!,IF(G239="D",Hilfsblatt!$D$13,IF(G239="E",Hilfsblatt!#REF!)))))))</f>
        <v>0</v>
      </c>
      <c r="L239" s="54">
        <f t="shared" si="38"/>
        <v>1190.1932142857142</v>
      </c>
      <c r="M239" s="54">
        <f t="shared" si="39"/>
        <v>0</v>
      </c>
      <c r="N239" s="55">
        <f t="shared" si="40"/>
        <v>0</v>
      </c>
      <c r="O239" s="54">
        <f t="shared" si="41"/>
        <v>0</v>
      </c>
      <c r="P239" s="3"/>
    </row>
    <row r="240" spans="1:16" ht="16.5">
      <c r="A240" s="207">
        <v>226</v>
      </c>
      <c r="B240" s="161" t="s">
        <v>287</v>
      </c>
      <c r="C240" s="162">
        <v>6</v>
      </c>
      <c r="D240" s="163" t="s">
        <v>320</v>
      </c>
      <c r="E240" s="161" t="s">
        <v>78</v>
      </c>
      <c r="F240" s="164" t="s">
        <v>50</v>
      </c>
      <c r="G240" s="164" t="s">
        <v>65</v>
      </c>
      <c r="H240" s="165">
        <v>22.13</v>
      </c>
      <c r="I240" s="164">
        <v>1</v>
      </c>
      <c r="J240" s="160">
        <f>IF(I240&lt;&gt;"",VLOOKUP(I240,Zusammenfassung!$B$17:$C$30,MATCH($E$11,{"V";"S";"SH"},0)+1,FALSE),)</f>
        <v>52.178571428571431</v>
      </c>
      <c r="K240" s="215">
        <f>IF(G240="A",Hilfsblatt!$D$9,IF(G240="B1",Hilfsblatt!$D$10,IF(G240="B2",Hilfsblatt!$D$11,IF(G240="C1",Hilfsblatt!$D$12,IF(G240="C2",Hilfsblatt!#REF!,IF(G240="D",Hilfsblatt!$D$13,IF(G240="E",Hilfsblatt!#REF!)))))))</f>
        <v>0</v>
      </c>
      <c r="L240" s="54">
        <f t="shared" si="38"/>
        <v>1154.7117857142857</v>
      </c>
      <c r="M240" s="54">
        <f t="shared" si="39"/>
        <v>0</v>
      </c>
      <c r="N240" s="55">
        <f t="shared" si="40"/>
        <v>0</v>
      </c>
      <c r="O240" s="54">
        <f t="shared" si="41"/>
        <v>0</v>
      </c>
      <c r="P240" s="3"/>
    </row>
    <row r="241" spans="1:17" ht="16.5">
      <c r="A241" s="207">
        <v>227</v>
      </c>
      <c r="B241" s="161" t="s">
        <v>287</v>
      </c>
      <c r="C241" s="162">
        <v>7</v>
      </c>
      <c r="D241" s="163" t="s">
        <v>321</v>
      </c>
      <c r="E241" s="161" t="s">
        <v>39</v>
      </c>
      <c r="F241" s="164" t="s">
        <v>50</v>
      </c>
      <c r="G241" s="164" t="s">
        <v>142</v>
      </c>
      <c r="H241" s="165">
        <v>68.27</v>
      </c>
      <c r="I241" s="164">
        <v>2</v>
      </c>
      <c r="J241" s="160">
        <f>IF(I241&lt;&gt;"",VLOOKUP(I241,Zusammenfassung!$B$17:$C$30,MATCH($E$11,{"V";"S";"SH"},0)+1,FALSE),)</f>
        <v>100</v>
      </c>
      <c r="K241" s="215" t="str">
        <f>IF(G241="A",Hilfsblatt!$D$9,IF(G241="B1",Hilfsblatt!$D$10,IF(G241="B2",Hilfsblatt!$D$11,IF(G241="C1",Hilfsblatt!$D$12,IF(G241="C2",Hilfsblatt!#REF!,IF(G241="D",Hilfsblatt!$D$13,IF(G241="E",Hilfsblatt!#REF!)))))))</f>
        <v xml:space="preserve"> </v>
      </c>
      <c r="L241" s="54">
        <f t="shared" si="38"/>
        <v>6827</v>
      </c>
      <c r="M241" s="54">
        <f t="shared" si="39"/>
        <v>0</v>
      </c>
      <c r="N241" s="55">
        <f t="shared" si="40"/>
        <v>0</v>
      </c>
      <c r="O241" s="54">
        <f t="shared" si="41"/>
        <v>0</v>
      </c>
      <c r="P241" s="3"/>
    </row>
    <row r="242" spans="1:17" ht="16.5">
      <c r="A242" s="207">
        <v>228</v>
      </c>
      <c r="B242" s="161" t="s">
        <v>287</v>
      </c>
      <c r="C242" s="162">
        <v>7</v>
      </c>
      <c r="D242" s="163" t="s">
        <v>322</v>
      </c>
      <c r="E242" s="161" t="s">
        <v>78</v>
      </c>
      <c r="F242" s="164" t="s">
        <v>50</v>
      </c>
      <c r="G242" s="164" t="s">
        <v>65</v>
      </c>
      <c r="H242" s="165">
        <v>16.245999999999999</v>
      </c>
      <c r="I242" s="164">
        <v>1</v>
      </c>
      <c r="J242" s="160">
        <f>IF(I242&lt;&gt;"",VLOOKUP(I242,Zusammenfassung!$B$17:$C$30,MATCH($E$11,{"V";"S";"SH"},0)+1,FALSE),)</f>
        <v>52.178571428571431</v>
      </c>
      <c r="K242" s="215">
        <f>IF(G242="A",Hilfsblatt!$D$9,IF(G242="B1",Hilfsblatt!$D$10,IF(G242="B2",Hilfsblatt!$D$11,IF(G242="C1",Hilfsblatt!$D$12,IF(G242="C2",Hilfsblatt!#REF!,IF(G242="D",Hilfsblatt!$D$13,IF(G242="E",Hilfsblatt!#REF!)))))))</f>
        <v>0</v>
      </c>
      <c r="L242" s="54">
        <f t="shared" si="38"/>
        <v>847.69307142857144</v>
      </c>
      <c r="M242" s="54">
        <f t="shared" si="39"/>
        <v>0</v>
      </c>
      <c r="N242" s="55">
        <f t="shared" si="40"/>
        <v>0</v>
      </c>
      <c r="O242" s="54">
        <f t="shared" si="41"/>
        <v>0</v>
      </c>
      <c r="P242" s="3"/>
    </row>
    <row r="243" spans="1:17" ht="16.5">
      <c r="A243" s="207">
        <v>229</v>
      </c>
      <c r="B243" s="161" t="s">
        <v>287</v>
      </c>
      <c r="C243" s="162">
        <v>7</v>
      </c>
      <c r="D243" s="163" t="s">
        <v>323</v>
      </c>
      <c r="E243" s="161" t="s">
        <v>78</v>
      </c>
      <c r="F243" s="164" t="s">
        <v>54</v>
      </c>
      <c r="G243" s="164" t="s">
        <v>65</v>
      </c>
      <c r="H243" s="165">
        <v>113.084</v>
      </c>
      <c r="I243" s="164">
        <v>1</v>
      </c>
      <c r="J243" s="160">
        <f>IF(I243&lt;&gt;"",VLOOKUP(I243,Zusammenfassung!$B$17:$C$30,MATCH($E$11,{"V";"S";"SH"},0)+1,FALSE),)</f>
        <v>52.178571428571431</v>
      </c>
      <c r="K243" s="215">
        <f>IF(G243="A",Hilfsblatt!$D$9,IF(G243="B1",Hilfsblatt!$D$10,IF(G243="B2",Hilfsblatt!$D$11,IF(G243="C1",Hilfsblatt!$D$12,IF(G243="C2",Hilfsblatt!#REF!,IF(G243="D",Hilfsblatt!$D$13,IF(G243="E",Hilfsblatt!#REF!)))))))</f>
        <v>0</v>
      </c>
      <c r="L243" s="54">
        <f t="shared" si="38"/>
        <v>5900.5615714285723</v>
      </c>
      <c r="M243" s="54">
        <f t="shared" si="39"/>
        <v>0</v>
      </c>
      <c r="N243" s="55">
        <f t="shared" si="40"/>
        <v>0</v>
      </c>
      <c r="O243" s="54">
        <f t="shared" si="41"/>
        <v>0</v>
      </c>
      <c r="P243" s="3"/>
    </row>
    <row r="244" spans="1:17" ht="16.5">
      <c r="A244" s="207">
        <v>230</v>
      </c>
      <c r="B244" s="161" t="s">
        <v>287</v>
      </c>
      <c r="C244" s="162">
        <v>7</v>
      </c>
      <c r="D244" s="163" t="s">
        <v>324</v>
      </c>
      <c r="E244" s="161" t="s">
        <v>78</v>
      </c>
      <c r="F244" s="164" t="s">
        <v>50</v>
      </c>
      <c r="G244" s="164" t="s">
        <v>65</v>
      </c>
      <c r="H244" s="165">
        <v>16.928000000000001</v>
      </c>
      <c r="I244" s="164">
        <v>1</v>
      </c>
      <c r="J244" s="160">
        <f>IF(I244&lt;&gt;"",VLOOKUP(I244,Zusammenfassung!$B$17:$C$30,MATCH($E$11,{"V";"S";"SH"},0)+1,FALSE),)</f>
        <v>52.178571428571431</v>
      </c>
      <c r="K244" s="215">
        <f>IF(G244="A",Hilfsblatt!$D$9,IF(G244="B1",Hilfsblatt!$D$10,IF(G244="B2",Hilfsblatt!$D$11,IF(G244="C1",Hilfsblatt!$D$12,IF(G244="C2",Hilfsblatt!#REF!,IF(G244="D",Hilfsblatt!$D$13,IF(G244="E",Hilfsblatt!#REF!)))))))</f>
        <v>0</v>
      </c>
      <c r="L244" s="54">
        <f t="shared" si="38"/>
        <v>883.27885714285719</v>
      </c>
      <c r="M244" s="54">
        <f t="shared" si="39"/>
        <v>0</v>
      </c>
      <c r="N244" s="55">
        <f t="shared" si="40"/>
        <v>0</v>
      </c>
      <c r="O244" s="54">
        <f t="shared" si="41"/>
        <v>0</v>
      </c>
      <c r="P244" s="3"/>
    </row>
    <row r="245" spans="1:17" ht="16.5">
      <c r="A245" s="207">
        <v>231</v>
      </c>
      <c r="B245" s="161" t="s">
        <v>287</v>
      </c>
      <c r="C245" s="162">
        <v>7</v>
      </c>
      <c r="D245" s="163" t="s">
        <v>325</v>
      </c>
      <c r="E245" s="161" t="s">
        <v>78</v>
      </c>
      <c r="F245" s="164" t="s">
        <v>50</v>
      </c>
      <c r="G245" s="164" t="s">
        <v>65</v>
      </c>
      <c r="H245" s="165">
        <v>16.928000000000001</v>
      </c>
      <c r="I245" s="164">
        <v>1</v>
      </c>
      <c r="J245" s="160">
        <f>IF(I245&lt;&gt;"",VLOOKUP(I245,Zusammenfassung!$B$17:$C$30,MATCH($E$11,{"V";"S";"SH"},0)+1,FALSE),)</f>
        <v>52.178571428571431</v>
      </c>
      <c r="K245" s="215">
        <f>IF(G245="A",Hilfsblatt!$D$9,IF(G245="B1",Hilfsblatt!$D$10,IF(G245="B2",Hilfsblatt!$D$11,IF(G245="C1",Hilfsblatt!$D$12,IF(G245="C2",Hilfsblatt!#REF!,IF(G245="D",Hilfsblatt!$D$13,IF(G245="E",Hilfsblatt!#REF!)))))))</f>
        <v>0</v>
      </c>
      <c r="L245" s="54">
        <f t="shared" si="38"/>
        <v>883.27885714285719</v>
      </c>
      <c r="M245" s="54">
        <f t="shared" si="39"/>
        <v>0</v>
      </c>
      <c r="N245" s="55">
        <f t="shared" si="40"/>
        <v>0</v>
      </c>
      <c r="O245" s="54">
        <f t="shared" si="41"/>
        <v>0</v>
      </c>
      <c r="P245" s="3"/>
    </row>
    <row r="246" spans="1:17" ht="16.5">
      <c r="A246" s="207">
        <v>232</v>
      </c>
      <c r="B246" s="161" t="s">
        <v>287</v>
      </c>
      <c r="C246" s="162">
        <v>7</v>
      </c>
      <c r="D246" s="163" t="s">
        <v>326</v>
      </c>
      <c r="E246" s="161" t="s">
        <v>78</v>
      </c>
      <c r="F246" s="164" t="s">
        <v>50</v>
      </c>
      <c r="G246" s="164" t="s">
        <v>65</v>
      </c>
      <c r="H246" s="165">
        <v>16.928000000000001</v>
      </c>
      <c r="I246" s="164">
        <v>1</v>
      </c>
      <c r="J246" s="160">
        <f>IF(I246&lt;&gt;"",VLOOKUP(I246,Zusammenfassung!$B$17:$C$30,MATCH($E$11,{"V";"S";"SH"},0)+1,FALSE),)</f>
        <v>52.178571428571431</v>
      </c>
      <c r="K246" s="215">
        <f>IF(G246="A",Hilfsblatt!$D$9,IF(G246="B1",Hilfsblatt!$D$10,IF(G246="B2",Hilfsblatt!$D$11,IF(G246="C1",Hilfsblatt!$D$12,IF(G246="C2",Hilfsblatt!#REF!,IF(G246="D",Hilfsblatt!$D$13,IF(G246="E",Hilfsblatt!#REF!)))))))</f>
        <v>0</v>
      </c>
      <c r="L246" s="54">
        <f t="shared" si="38"/>
        <v>883.27885714285719</v>
      </c>
      <c r="M246" s="54">
        <f t="shared" si="39"/>
        <v>0</v>
      </c>
      <c r="N246" s="55">
        <f t="shared" si="40"/>
        <v>0</v>
      </c>
      <c r="O246" s="54">
        <f t="shared" si="41"/>
        <v>0</v>
      </c>
      <c r="P246" s="3"/>
    </row>
    <row r="247" spans="1:17" ht="16.5">
      <c r="A247" s="207">
        <v>233</v>
      </c>
      <c r="B247" s="161" t="s">
        <v>287</v>
      </c>
      <c r="C247" s="162">
        <v>7</v>
      </c>
      <c r="D247" s="163" t="s">
        <v>327</v>
      </c>
      <c r="E247" s="161" t="s">
        <v>78</v>
      </c>
      <c r="F247" s="164" t="s">
        <v>50</v>
      </c>
      <c r="G247" s="164" t="s">
        <v>65</v>
      </c>
      <c r="H247" s="165">
        <v>22.783999999999999</v>
      </c>
      <c r="I247" s="164">
        <v>1</v>
      </c>
      <c r="J247" s="160">
        <f>IF(I247&lt;&gt;"",VLOOKUP(I247,Zusammenfassung!$B$17:$C$30,MATCH($E$11,{"V";"S";"SH"},0)+1,FALSE),)</f>
        <v>52.178571428571431</v>
      </c>
      <c r="K247" s="215">
        <f>IF(G247="A",Hilfsblatt!$D$9,IF(G247="B1",Hilfsblatt!$D$10,IF(G247="B2",Hilfsblatt!$D$11,IF(G247="C1",Hilfsblatt!$D$12,IF(G247="C2",Hilfsblatt!#REF!,IF(G247="D",Hilfsblatt!$D$13,IF(G247="E",Hilfsblatt!#REF!)))))))</f>
        <v>0</v>
      </c>
      <c r="L247" s="54">
        <f t="shared" si="38"/>
        <v>1188.8365714285715</v>
      </c>
      <c r="M247" s="54">
        <f t="shared" si="39"/>
        <v>0</v>
      </c>
      <c r="N247" s="55">
        <f t="shared" si="40"/>
        <v>0</v>
      </c>
      <c r="O247" s="54">
        <f t="shared" si="41"/>
        <v>0</v>
      </c>
      <c r="P247" s="3"/>
    </row>
    <row r="248" spans="1:17" ht="16.5">
      <c r="A248" s="207">
        <v>234</v>
      </c>
      <c r="B248" s="161" t="s">
        <v>287</v>
      </c>
      <c r="C248" s="162">
        <v>7</v>
      </c>
      <c r="D248" s="163" t="s">
        <v>328</v>
      </c>
      <c r="E248" s="161" t="s">
        <v>78</v>
      </c>
      <c r="F248" s="164" t="s">
        <v>50</v>
      </c>
      <c r="G248" s="164" t="s">
        <v>65</v>
      </c>
      <c r="H248" s="165">
        <v>22.672000000000001</v>
      </c>
      <c r="I248" s="164">
        <v>1</v>
      </c>
      <c r="J248" s="160">
        <f>IF(I248&lt;&gt;"",VLOOKUP(I248,Zusammenfassung!$B$17:$C$30,MATCH($E$11,{"V";"S";"SH"},0)+1,FALSE),)</f>
        <v>52.178571428571431</v>
      </c>
      <c r="K248" s="215">
        <f>IF(G248="A",Hilfsblatt!$D$9,IF(G248="B1",Hilfsblatt!$D$10,IF(G248="B2",Hilfsblatt!$D$11,IF(G248="C1",Hilfsblatt!$D$12,IF(G248="C2",Hilfsblatt!#REF!,IF(G248="D",Hilfsblatt!$D$13,IF(G248="E",Hilfsblatt!#REF!)))))))</f>
        <v>0</v>
      </c>
      <c r="L248" s="54">
        <f t="shared" si="38"/>
        <v>1182.9925714285714</v>
      </c>
      <c r="M248" s="54">
        <f t="shared" si="39"/>
        <v>0</v>
      </c>
      <c r="N248" s="55">
        <f t="shared" si="40"/>
        <v>0</v>
      </c>
      <c r="O248" s="54">
        <f t="shared" si="41"/>
        <v>0</v>
      </c>
      <c r="P248" s="3"/>
    </row>
    <row r="249" spans="1:17" ht="16.5">
      <c r="A249" s="207">
        <v>235</v>
      </c>
      <c r="B249" s="161" t="s">
        <v>287</v>
      </c>
      <c r="C249" s="162">
        <v>7</v>
      </c>
      <c r="D249" s="163" t="s">
        <v>329</v>
      </c>
      <c r="E249" s="161" t="s">
        <v>78</v>
      </c>
      <c r="F249" s="164" t="s">
        <v>50</v>
      </c>
      <c r="G249" s="164" t="s">
        <v>65</v>
      </c>
      <c r="H249" s="165">
        <v>22.13</v>
      </c>
      <c r="I249" s="164">
        <v>1</v>
      </c>
      <c r="J249" s="160">
        <f>IF(I249&lt;&gt;"",VLOOKUP(I249,Zusammenfassung!$B$17:$C$30,MATCH($E$11,{"V";"S";"SH"},0)+1,FALSE),)</f>
        <v>52.178571428571431</v>
      </c>
      <c r="K249" s="215">
        <f>IF(G249="A",Hilfsblatt!$D$9,IF(G249="B1",Hilfsblatt!$D$10,IF(G249="B2",Hilfsblatt!$D$11,IF(G249="C1",Hilfsblatt!$D$12,IF(G249="C2",Hilfsblatt!#REF!,IF(G249="D",Hilfsblatt!$D$13,IF(G249="E",Hilfsblatt!#REF!)))))))</f>
        <v>0</v>
      </c>
      <c r="L249" s="54">
        <f t="shared" si="38"/>
        <v>1154.7117857142857</v>
      </c>
      <c r="M249" s="54">
        <f t="shared" si="39"/>
        <v>0</v>
      </c>
      <c r="N249" s="55">
        <f t="shared" si="40"/>
        <v>0</v>
      </c>
      <c r="O249" s="54">
        <f t="shared" si="41"/>
        <v>0</v>
      </c>
      <c r="P249" s="3"/>
    </row>
    <row r="250" spans="1:17" ht="16.5">
      <c r="A250" s="207">
        <v>236</v>
      </c>
      <c r="B250" s="161" t="s">
        <v>51</v>
      </c>
      <c r="C250" s="162">
        <v>2</v>
      </c>
      <c r="D250" s="163" t="s">
        <v>330</v>
      </c>
      <c r="E250" s="161" t="s">
        <v>76</v>
      </c>
      <c r="F250" s="164" t="s">
        <v>27</v>
      </c>
      <c r="G250" s="164" t="s">
        <v>142</v>
      </c>
      <c r="H250" s="165">
        <v>20.58</v>
      </c>
      <c r="I250" s="164">
        <v>2</v>
      </c>
      <c r="J250" s="160">
        <f>IF(I250&lt;&gt;"",VLOOKUP(I250,Zusammenfassung!$B$17:$C$30,MATCH($E$11,{"V";"S";"SH"},0)+1,FALSE),)</f>
        <v>100</v>
      </c>
      <c r="K250" s="215" t="str">
        <f>IF(G250="A",Hilfsblatt!$D$9,IF(G250="B1",Hilfsblatt!$D$10,IF(G250="B2",Hilfsblatt!$D$11,IF(G250="C1",Hilfsblatt!$D$12,IF(G250="C2",Hilfsblatt!#REF!,IF(G250="D",Hilfsblatt!$D$13,IF(G250="E",Hilfsblatt!#REF!)))))))</f>
        <v xml:space="preserve"> </v>
      </c>
      <c r="L250" s="54">
        <f t="shared" si="38"/>
        <v>2058</v>
      </c>
      <c r="M250" s="54">
        <f t="shared" si="39"/>
        <v>0</v>
      </c>
      <c r="N250" s="55">
        <f t="shared" si="40"/>
        <v>0</v>
      </c>
      <c r="O250" s="54">
        <f t="shared" si="41"/>
        <v>0</v>
      </c>
      <c r="P250" s="3"/>
    </row>
    <row r="251" spans="1:17" ht="16.5">
      <c r="A251" s="207">
        <v>237</v>
      </c>
      <c r="B251" s="161" t="s">
        <v>51</v>
      </c>
      <c r="C251" s="162">
        <v>2</v>
      </c>
      <c r="D251" s="163" t="s">
        <v>331</v>
      </c>
      <c r="E251" s="161" t="s">
        <v>332</v>
      </c>
      <c r="F251" s="164" t="s">
        <v>27</v>
      </c>
      <c r="G251" s="164" t="s">
        <v>32</v>
      </c>
      <c r="H251" s="165">
        <v>2.94</v>
      </c>
      <c r="I251" s="164">
        <v>5</v>
      </c>
      <c r="J251" s="160">
        <f>IF(I251&lt;&gt;"",VLOOKUP(I251,Zusammenfassung!$B$17:$C$30,MATCH($E$11,{"V";"S";"SH"},0)+1,FALSE),)</f>
        <v>250</v>
      </c>
      <c r="K251" s="215">
        <f>IF(G251="A",Hilfsblatt!$D$9,IF(G251="B1",Hilfsblatt!$D$10,IF(G251="B2",Hilfsblatt!$D$11,IF(G251="C1",Hilfsblatt!$D$12,IF(G251="C2",Hilfsblatt!#REF!,IF(G251="D",Hilfsblatt!$D$13,IF(G251="E",Hilfsblatt!#REF!)))))))</f>
        <v>0</v>
      </c>
      <c r="L251" s="54">
        <f t="shared" si="38"/>
        <v>735</v>
      </c>
      <c r="M251" s="54">
        <f t="shared" si="39"/>
        <v>0</v>
      </c>
      <c r="N251" s="55">
        <f t="shared" si="40"/>
        <v>0</v>
      </c>
      <c r="O251" s="54">
        <f t="shared" si="41"/>
        <v>0</v>
      </c>
      <c r="P251" s="3"/>
    </row>
    <row r="252" spans="1:17" ht="16.5">
      <c r="A252" s="207">
        <v>238</v>
      </c>
      <c r="B252" s="161" t="s">
        <v>51</v>
      </c>
      <c r="C252" s="162">
        <v>2</v>
      </c>
      <c r="D252" s="163" t="s">
        <v>333</v>
      </c>
      <c r="E252" s="161" t="s">
        <v>40</v>
      </c>
      <c r="F252" s="164" t="s">
        <v>54</v>
      </c>
      <c r="G252" s="164" t="s">
        <v>67</v>
      </c>
      <c r="H252" s="165">
        <v>27.21</v>
      </c>
      <c r="I252" s="43"/>
      <c r="J252" s="43"/>
      <c r="K252" s="43"/>
      <c r="L252" s="43"/>
      <c r="M252" s="43"/>
      <c r="N252" s="43"/>
      <c r="O252" s="234"/>
      <c r="P252" s="31"/>
      <c r="Q252" s="222"/>
    </row>
    <row r="253" spans="1:17" ht="16.5">
      <c r="A253" s="207">
        <v>239</v>
      </c>
      <c r="B253" s="191" t="s">
        <v>51</v>
      </c>
      <c r="C253" s="196">
        <v>2</v>
      </c>
      <c r="D253" s="197" t="s">
        <v>334</v>
      </c>
      <c r="E253" s="191" t="s">
        <v>335</v>
      </c>
      <c r="F253" s="192" t="s">
        <v>336</v>
      </c>
      <c r="G253" s="192" t="s">
        <v>32</v>
      </c>
      <c r="H253" s="193">
        <v>49.69</v>
      </c>
      <c r="I253" s="195">
        <v>2</v>
      </c>
      <c r="J253" s="160">
        <f>IF(I253&lt;&gt;"",VLOOKUP(I253,Zusammenfassung!$B$17:$C$30,MATCH($E$11,{"V";"S";"SH"},0)+1,FALSE),)</f>
        <v>100</v>
      </c>
      <c r="K253" s="215">
        <f>IF(G253="A",Hilfsblatt!$D$9,IF(G253="B1",Hilfsblatt!$D$10,IF(G253="B2",Hilfsblatt!$D$11,IF(G253="C1",Hilfsblatt!$D$12,IF(G253="C2",Hilfsblatt!#REF!,IF(G253="D",Hilfsblatt!$D$13,IF(G253="E",Hilfsblatt!#REF!)))))))</f>
        <v>0</v>
      </c>
      <c r="L253" s="198">
        <f>H253*J253</f>
        <v>4969</v>
      </c>
      <c r="M253" s="198">
        <f>IFERROR(L253/K253,0)</f>
        <v>0</v>
      </c>
      <c r="N253" s="199">
        <f>IF(O253&gt;0,O253/J253,0)</f>
        <v>0</v>
      </c>
      <c r="O253" s="198">
        <f>M253*$K$11</f>
        <v>0</v>
      </c>
      <c r="P253" s="3"/>
    </row>
    <row r="254" spans="1:17" ht="16.5">
      <c r="A254" s="207">
        <v>240</v>
      </c>
      <c r="B254" s="161" t="s">
        <v>51</v>
      </c>
      <c r="C254" s="162">
        <v>2</v>
      </c>
      <c r="D254" s="163" t="s">
        <v>337</v>
      </c>
      <c r="E254" s="161" t="s">
        <v>338</v>
      </c>
      <c r="F254" s="164" t="s">
        <v>54</v>
      </c>
      <c r="G254" s="164" t="s">
        <v>51</v>
      </c>
      <c r="H254" s="165">
        <v>12.45</v>
      </c>
      <c r="I254" s="43"/>
      <c r="J254" s="43"/>
      <c r="K254" s="43"/>
      <c r="L254" s="43"/>
      <c r="M254" s="43"/>
      <c r="N254" s="43"/>
      <c r="O254" s="43"/>
      <c r="P254" s="3"/>
    </row>
    <row r="255" spans="1:17" ht="30">
      <c r="A255" s="207">
        <v>241</v>
      </c>
      <c r="B255" s="161" t="s">
        <v>51</v>
      </c>
      <c r="C255" s="162">
        <v>2</v>
      </c>
      <c r="D255" s="163" t="s">
        <v>339</v>
      </c>
      <c r="E255" s="161" t="s">
        <v>340</v>
      </c>
      <c r="F255" s="164" t="s">
        <v>170</v>
      </c>
      <c r="G255" s="192" t="s">
        <v>32</v>
      </c>
      <c r="H255" s="165">
        <v>9.7200000000000006</v>
      </c>
      <c r="I255" s="164">
        <v>5</v>
      </c>
      <c r="J255" s="160">
        <f>IF(I255&lt;&gt;"",VLOOKUP(I255,Zusammenfassung!$B$17:$C$30,MATCH($E$11,{"V";"S";"SH"},0)+1,FALSE),)</f>
        <v>250</v>
      </c>
      <c r="K255" s="215">
        <f>IF(G255="A",Hilfsblatt!$D$9,IF(G255="B1",Hilfsblatt!$D$10,IF(G255="B2",Hilfsblatt!$D$11,IF(G255="C1",Hilfsblatt!$D$12,IF(G255="C2",Hilfsblatt!#REF!,IF(G255="D",Hilfsblatt!$D$13,IF(G255="E",Hilfsblatt!#REF!)))))))</f>
        <v>0</v>
      </c>
      <c r="L255" s="54">
        <f t="shared" ref="L255:L260" si="42">H255*J255</f>
        <v>2430</v>
      </c>
      <c r="M255" s="54">
        <f t="shared" ref="M255:M260" si="43">IFERROR(L255/K255,0)</f>
        <v>0</v>
      </c>
      <c r="N255" s="55">
        <f t="shared" ref="N255:N260" si="44">IF(O255&gt;0,O255/J255,0)</f>
        <v>0</v>
      </c>
      <c r="O255" s="54">
        <f t="shared" ref="O255:O260" si="45">M255*$K$11</f>
        <v>0</v>
      </c>
      <c r="P255" s="3"/>
    </row>
    <row r="256" spans="1:17" ht="30">
      <c r="A256" s="207">
        <v>242</v>
      </c>
      <c r="B256" s="161" t="s">
        <v>51</v>
      </c>
      <c r="C256" s="162">
        <v>2</v>
      </c>
      <c r="D256" s="163" t="s">
        <v>341</v>
      </c>
      <c r="E256" s="161" t="s">
        <v>74</v>
      </c>
      <c r="F256" s="164" t="s">
        <v>170</v>
      </c>
      <c r="G256" s="164" t="s">
        <v>32</v>
      </c>
      <c r="H256" s="165">
        <v>7.86</v>
      </c>
      <c r="I256" s="164">
        <v>5</v>
      </c>
      <c r="J256" s="160">
        <f>IF(I256&lt;&gt;"",VLOOKUP(I256,Zusammenfassung!$B$17:$C$30,MATCH($E$11,{"V";"S";"SH"},0)+1,FALSE),)</f>
        <v>250</v>
      </c>
      <c r="K256" s="215">
        <f>IF(G256="A",Hilfsblatt!$D$9,IF(G256="B1",Hilfsblatt!$D$10,IF(G256="B2",Hilfsblatt!$D$11,IF(G256="C1",Hilfsblatt!$D$12,IF(G256="C2",Hilfsblatt!#REF!,IF(G256="D",Hilfsblatt!$D$13,IF(G256="E",Hilfsblatt!#REF!)))))))</f>
        <v>0</v>
      </c>
      <c r="L256" s="54">
        <f t="shared" si="42"/>
        <v>1965</v>
      </c>
      <c r="M256" s="54">
        <f t="shared" si="43"/>
        <v>0</v>
      </c>
      <c r="N256" s="55">
        <f t="shared" si="44"/>
        <v>0</v>
      </c>
      <c r="O256" s="54">
        <f t="shared" si="45"/>
        <v>0</v>
      </c>
      <c r="P256" s="3"/>
    </row>
    <row r="257" spans="1:16" ht="30">
      <c r="A257" s="207">
        <v>243</v>
      </c>
      <c r="B257" s="161" t="s">
        <v>51</v>
      </c>
      <c r="C257" s="162">
        <v>2</v>
      </c>
      <c r="D257" s="163" t="s">
        <v>342</v>
      </c>
      <c r="E257" s="161" t="s">
        <v>73</v>
      </c>
      <c r="F257" s="164" t="s">
        <v>170</v>
      </c>
      <c r="G257" s="164" t="s">
        <v>32</v>
      </c>
      <c r="H257" s="165">
        <v>7.53</v>
      </c>
      <c r="I257" s="164">
        <v>5</v>
      </c>
      <c r="J257" s="160">
        <f>IF(I257&lt;&gt;"",VLOOKUP(I257,Zusammenfassung!$B$17:$C$30,MATCH($E$11,{"V";"S";"SH"},0)+1,FALSE),)</f>
        <v>250</v>
      </c>
      <c r="K257" s="215">
        <f>IF(G257="A",Hilfsblatt!$D$9,IF(G257="B1",Hilfsblatt!$D$10,IF(G257="B2",Hilfsblatt!$D$11,IF(G257="C1",Hilfsblatt!$D$12,IF(G257="C2",Hilfsblatt!#REF!,IF(G257="D",Hilfsblatt!$D$13,IF(G257="E",Hilfsblatt!#REF!)))))))</f>
        <v>0</v>
      </c>
      <c r="L257" s="54">
        <f t="shared" si="42"/>
        <v>1882.5</v>
      </c>
      <c r="M257" s="54">
        <f t="shared" si="43"/>
        <v>0</v>
      </c>
      <c r="N257" s="55">
        <f t="shared" si="44"/>
        <v>0</v>
      </c>
      <c r="O257" s="54">
        <f t="shared" si="45"/>
        <v>0</v>
      </c>
      <c r="P257" s="3"/>
    </row>
    <row r="258" spans="1:16" ht="16.5">
      <c r="A258" s="207">
        <v>244</v>
      </c>
      <c r="B258" s="161" t="s">
        <v>51</v>
      </c>
      <c r="C258" s="162">
        <v>2</v>
      </c>
      <c r="D258" s="163" t="s">
        <v>343</v>
      </c>
      <c r="E258" s="161" t="s">
        <v>39</v>
      </c>
      <c r="F258" s="164" t="s">
        <v>54</v>
      </c>
      <c r="G258" s="164" t="s">
        <v>142</v>
      </c>
      <c r="H258" s="165">
        <v>84.57</v>
      </c>
      <c r="I258" s="200">
        <v>2</v>
      </c>
      <c r="J258" s="160">
        <f>IF(I258&lt;&gt;"",VLOOKUP(I258,Zusammenfassung!$B$17:$C$30,MATCH($E$11,{"V";"S";"SH"},0)+1,FALSE),)</f>
        <v>100</v>
      </c>
      <c r="K258" s="215" t="str">
        <f>IF(G258="A",Hilfsblatt!$D$9,IF(G258="B1",Hilfsblatt!$D$10,IF(G258="B2",Hilfsblatt!$D$11,IF(G258="C1",Hilfsblatt!$D$12,IF(G258="C2",Hilfsblatt!#REF!,IF(G258="D",Hilfsblatt!$D$13,IF(G258="E",Hilfsblatt!#REF!)))))))</f>
        <v xml:space="preserve"> </v>
      </c>
      <c r="L258" s="54">
        <f t="shared" si="42"/>
        <v>8457</v>
      </c>
      <c r="M258" s="54">
        <f t="shared" si="43"/>
        <v>0</v>
      </c>
      <c r="N258" s="55">
        <f t="shared" si="44"/>
        <v>0</v>
      </c>
      <c r="O258" s="54">
        <f t="shared" si="45"/>
        <v>0</v>
      </c>
      <c r="P258" s="3"/>
    </row>
    <row r="259" spans="1:16" ht="16.5">
      <c r="A259" s="207">
        <v>245</v>
      </c>
      <c r="B259" s="161" t="s">
        <v>51</v>
      </c>
      <c r="C259" s="162">
        <v>3</v>
      </c>
      <c r="D259" s="163" t="s">
        <v>344</v>
      </c>
      <c r="E259" s="161" t="s">
        <v>76</v>
      </c>
      <c r="F259" s="164" t="s">
        <v>27</v>
      </c>
      <c r="G259" s="164" t="s">
        <v>142</v>
      </c>
      <c r="H259" s="165">
        <v>27.62</v>
      </c>
      <c r="I259" s="164">
        <v>2</v>
      </c>
      <c r="J259" s="160">
        <f>IF(I259&lt;&gt;"",VLOOKUP(I259,Zusammenfassung!$B$17:$C$30,MATCH($E$11,{"V";"S";"SH"},0)+1,FALSE),)</f>
        <v>100</v>
      </c>
      <c r="K259" s="215" t="str">
        <f>IF(G259="A",Hilfsblatt!$D$9,IF(G259="B1",Hilfsblatt!$D$10,IF(G259="B2",Hilfsblatt!$D$11,IF(G259="C1",Hilfsblatt!$D$12,IF(G259="C2",Hilfsblatt!#REF!,IF(G259="D",Hilfsblatt!$D$13,IF(G259="E",Hilfsblatt!#REF!)))))))</f>
        <v xml:space="preserve"> </v>
      </c>
      <c r="L259" s="54">
        <f t="shared" si="42"/>
        <v>2762</v>
      </c>
      <c r="M259" s="54">
        <f t="shared" si="43"/>
        <v>0</v>
      </c>
      <c r="N259" s="55">
        <f t="shared" si="44"/>
        <v>0</v>
      </c>
      <c r="O259" s="54">
        <f t="shared" si="45"/>
        <v>0</v>
      </c>
      <c r="P259" s="3"/>
    </row>
    <row r="260" spans="1:16" ht="16.5">
      <c r="A260" s="207">
        <v>246</v>
      </c>
      <c r="B260" s="191" t="s">
        <v>51</v>
      </c>
      <c r="C260" s="196">
        <v>3</v>
      </c>
      <c r="D260" s="197">
        <v>301</v>
      </c>
      <c r="E260" s="191" t="s">
        <v>345</v>
      </c>
      <c r="F260" s="192" t="s">
        <v>27</v>
      </c>
      <c r="G260" s="192" t="s">
        <v>32</v>
      </c>
      <c r="H260" s="193">
        <v>473.49</v>
      </c>
      <c r="I260" s="192">
        <v>5</v>
      </c>
      <c r="J260" s="160">
        <f>IF(I260&lt;&gt;"",VLOOKUP(I260,Zusammenfassung!$B$17:$C$30,MATCH($E$11,{"V";"S";"SH"},0)+1,FALSE),)</f>
        <v>250</v>
      </c>
      <c r="K260" s="215">
        <f>IF(G260="A",Hilfsblatt!$D$9,IF(G260="B1",Hilfsblatt!$D$10,IF(G260="B2",Hilfsblatt!$D$11,IF(G260="C1",Hilfsblatt!$D$12,IF(G260="C2",Hilfsblatt!#REF!,IF(G260="D",Hilfsblatt!$D$13,IF(G260="E",Hilfsblatt!#REF!)))))))</f>
        <v>0</v>
      </c>
      <c r="L260" s="198">
        <f t="shared" si="42"/>
        <v>118372.5</v>
      </c>
      <c r="M260" s="198">
        <f t="shared" si="43"/>
        <v>0</v>
      </c>
      <c r="N260" s="199">
        <f t="shared" si="44"/>
        <v>0</v>
      </c>
      <c r="O260" s="198">
        <f t="shared" si="45"/>
        <v>0</v>
      </c>
      <c r="P260" s="3"/>
    </row>
    <row r="261" spans="1:16" ht="16.5">
      <c r="A261" s="207">
        <v>247</v>
      </c>
      <c r="B261" s="161" t="s">
        <v>51</v>
      </c>
      <c r="C261" s="162">
        <v>3</v>
      </c>
      <c r="D261" s="163" t="s">
        <v>346</v>
      </c>
      <c r="E261" s="161" t="s">
        <v>79</v>
      </c>
      <c r="F261" s="164" t="s">
        <v>54</v>
      </c>
      <c r="G261" s="164" t="s">
        <v>67</v>
      </c>
      <c r="H261" s="165">
        <v>15.87</v>
      </c>
      <c r="I261" s="43"/>
      <c r="J261" s="43"/>
      <c r="K261" s="43"/>
      <c r="L261" s="43"/>
      <c r="M261" s="43"/>
      <c r="N261" s="43"/>
      <c r="O261" s="43"/>
      <c r="P261" s="3"/>
    </row>
    <row r="262" spans="1:16" ht="16.5">
      <c r="A262" s="207">
        <v>248</v>
      </c>
      <c r="B262" s="161" t="s">
        <v>51</v>
      </c>
      <c r="C262" s="162">
        <v>3</v>
      </c>
      <c r="D262" s="163" t="s">
        <v>347</v>
      </c>
      <c r="E262" s="191" t="s">
        <v>79</v>
      </c>
      <c r="F262" s="164" t="s">
        <v>27</v>
      </c>
      <c r="G262" s="164" t="s">
        <v>67</v>
      </c>
      <c r="H262" s="165">
        <v>22.21</v>
      </c>
      <c r="I262" s="43"/>
      <c r="J262" s="43"/>
      <c r="K262" s="43"/>
      <c r="L262" s="43"/>
      <c r="M262" s="43"/>
      <c r="N262" s="43"/>
      <c r="O262" s="43"/>
      <c r="P262" s="3"/>
    </row>
    <row r="263" spans="1:16" ht="16.5">
      <c r="A263" s="207">
        <v>249</v>
      </c>
      <c r="B263" s="161" t="s">
        <v>51</v>
      </c>
      <c r="C263" s="162">
        <v>3</v>
      </c>
      <c r="D263" s="163" t="s">
        <v>348</v>
      </c>
      <c r="E263" s="191" t="s">
        <v>78</v>
      </c>
      <c r="F263" s="164" t="s">
        <v>27</v>
      </c>
      <c r="G263" s="164" t="s">
        <v>65</v>
      </c>
      <c r="H263" s="165">
        <v>12.22</v>
      </c>
      <c r="I263" s="164">
        <v>1</v>
      </c>
      <c r="J263" s="160">
        <f>IF(I263&lt;&gt;"",VLOOKUP(I263,Zusammenfassung!$B$17:$C$30,MATCH($E$11,{"V";"S";"SH"},0)+1,FALSE),)</f>
        <v>52.178571428571431</v>
      </c>
      <c r="K263" s="215">
        <f>IF(G263="A",Hilfsblatt!$D$9,IF(G263="B1",Hilfsblatt!$D$10,IF(G263="B2",Hilfsblatt!$D$11,IF(G263="C1",Hilfsblatt!$D$12,IF(G263="C2",Hilfsblatt!#REF!,IF(G263="D",Hilfsblatt!$D$13,IF(G263="E",Hilfsblatt!#REF!)))))))</f>
        <v>0</v>
      </c>
      <c r="L263" s="54">
        <f t="shared" ref="L263:L280" si="46">H263*J263</f>
        <v>637.62214285714288</v>
      </c>
      <c r="M263" s="54">
        <f t="shared" ref="M263:M280" si="47">IFERROR(L263/K263,0)</f>
        <v>0</v>
      </c>
      <c r="N263" s="55">
        <f t="shared" ref="N263:N280" si="48">IF(O263&gt;0,O263/J263,0)</f>
        <v>0</v>
      </c>
      <c r="O263" s="54">
        <f t="shared" ref="O263:O280" si="49">M263*$K$11</f>
        <v>0</v>
      </c>
      <c r="P263" s="3"/>
    </row>
    <row r="264" spans="1:16" ht="16.5">
      <c r="A264" s="207">
        <v>250</v>
      </c>
      <c r="B264" s="161" t="s">
        <v>51</v>
      </c>
      <c r="C264" s="162">
        <v>3</v>
      </c>
      <c r="D264" s="163" t="s">
        <v>349</v>
      </c>
      <c r="E264" s="161" t="s">
        <v>73</v>
      </c>
      <c r="F264" s="164" t="s">
        <v>27</v>
      </c>
      <c r="G264" s="164" t="s">
        <v>32</v>
      </c>
      <c r="H264" s="165">
        <v>4.5599999999999996</v>
      </c>
      <c r="I264" s="164">
        <v>5</v>
      </c>
      <c r="J264" s="160">
        <f>IF(I264&lt;&gt;"",VLOOKUP(I264,Zusammenfassung!$B$17:$C$30,MATCH($E$11,{"V";"S";"SH"},0)+1,FALSE),)</f>
        <v>250</v>
      </c>
      <c r="K264" s="215">
        <f>IF(G264="A",Hilfsblatt!$D$9,IF(G264="B1",Hilfsblatt!$D$10,IF(G264="B2",Hilfsblatt!$D$11,IF(G264="C1",Hilfsblatt!$D$12,IF(G264="C2",Hilfsblatt!#REF!,IF(G264="D",Hilfsblatt!$D$13,IF(G264="E",Hilfsblatt!#REF!)))))))</f>
        <v>0</v>
      </c>
      <c r="L264" s="54">
        <f t="shared" si="46"/>
        <v>1140</v>
      </c>
      <c r="M264" s="54">
        <f t="shared" si="47"/>
        <v>0</v>
      </c>
      <c r="N264" s="55">
        <f t="shared" si="48"/>
        <v>0</v>
      </c>
      <c r="O264" s="54">
        <f t="shared" si="49"/>
        <v>0</v>
      </c>
      <c r="P264" s="3"/>
    </row>
    <row r="265" spans="1:16" ht="16.5">
      <c r="A265" s="207">
        <v>251</v>
      </c>
      <c r="B265" s="161" t="s">
        <v>51</v>
      </c>
      <c r="C265" s="162">
        <v>3</v>
      </c>
      <c r="D265" s="163" t="s">
        <v>350</v>
      </c>
      <c r="E265" s="161" t="s">
        <v>74</v>
      </c>
      <c r="F265" s="164" t="s">
        <v>27</v>
      </c>
      <c r="G265" s="164" t="s">
        <v>32</v>
      </c>
      <c r="H265" s="165">
        <v>3.48</v>
      </c>
      <c r="I265" s="164">
        <v>5</v>
      </c>
      <c r="J265" s="160">
        <f>IF(I265&lt;&gt;"",VLOOKUP(I265,Zusammenfassung!$B$17:$C$30,MATCH($E$11,{"V";"S";"SH"},0)+1,FALSE),)</f>
        <v>250</v>
      </c>
      <c r="K265" s="215">
        <f>IF(G265="A",Hilfsblatt!$D$9,IF(G265="B1",Hilfsblatt!$D$10,IF(G265="B2",Hilfsblatt!$D$11,IF(G265="C1",Hilfsblatt!$D$12,IF(G265="C2",Hilfsblatt!#REF!,IF(G265="D",Hilfsblatt!$D$13,IF(G265="E",Hilfsblatt!#REF!)))))))</f>
        <v>0</v>
      </c>
      <c r="L265" s="54">
        <f t="shared" si="46"/>
        <v>870</v>
      </c>
      <c r="M265" s="54">
        <f t="shared" si="47"/>
        <v>0</v>
      </c>
      <c r="N265" s="55">
        <f t="shared" si="48"/>
        <v>0</v>
      </c>
      <c r="O265" s="54">
        <f t="shared" si="49"/>
        <v>0</v>
      </c>
      <c r="P265" s="3"/>
    </row>
    <row r="266" spans="1:16" ht="16.5">
      <c r="A266" s="207">
        <v>252</v>
      </c>
      <c r="B266" s="161" t="s">
        <v>51</v>
      </c>
      <c r="C266" s="162">
        <v>3</v>
      </c>
      <c r="D266" s="163" t="s">
        <v>351</v>
      </c>
      <c r="E266" s="161" t="s">
        <v>352</v>
      </c>
      <c r="F266" s="164" t="s">
        <v>27</v>
      </c>
      <c r="G266" s="164" t="s">
        <v>66</v>
      </c>
      <c r="H266" s="165">
        <v>12.17</v>
      </c>
      <c r="I266" s="164">
        <v>5</v>
      </c>
      <c r="J266" s="160">
        <f>IF(I266&lt;&gt;"",VLOOKUP(I266,Zusammenfassung!$B$17:$C$30,MATCH($E$11,{"V";"S";"SH"},0)+1,FALSE),)</f>
        <v>250</v>
      </c>
      <c r="K266" s="215">
        <f>IF(G266="A",Hilfsblatt!$D$9,IF(G266="B1",Hilfsblatt!$D$10,IF(G266="B2",Hilfsblatt!$D$11,IF(G266="C1",Hilfsblatt!$D$12,IF(G266="C2",Hilfsblatt!#REF!,IF(G266="D",Hilfsblatt!$D$13,IF(G266="E",Hilfsblatt!#REF!)))))))</f>
        <v>0</v>
      </c>
      <c r="L266" s="54">
        <f t="shared" si="46"/>
        <v>3042.5</v>
      </c>
      <c r="M266" s="54">
        <f t="shared" si="47"/>
        <v>0</v>
      </c>
      <c r="N266" s="55">
        <f t="shared" si="48"/>
        <v>0</v>
      </c>
      <c r="O266" s="54">
        <f t="shared" si="49"/>
        <v>0</v>
      </c>
      <c r="P266" s="3"/>
    </row>
    <row r="267" spans="1:16" ht="16.5">
      <c r="A267" s="207">
        <v>253</v>
      </c>
      <c r="B267" s="161" t="s">
        <v>51</v>
      </c>
      <c r="C267" s="162">
        <v>3</v>
      </c>
      <c r="D267" s="163" t="s">
        <v>353</v>
      </c>
      <c r="E267" s="161" t="s">
        <v>354</v>
      </c>
      <c r="F267" s="164" t="s">
        <v>27</v>
      </c>
      <c r="G267" s="164" t="s">
        <v>32</v>
      </c>
      <c r="H267" s="165">
        <v>5.03</v>
      </c>
      <c r="I267" s="164">
        <v>5</v>
      </c>
      <c r="J267" s="160">
        <f>IF(I267&lt;&gt;"",VLOOKUP(I267,Zusammenfassung!$B$17:$C$30,MATCH($E$11,{"V";"S";"SH"},0)+1,FALSE),)</f>
        <v>250</v>
      </c>
      <c r="K267" s="215">
        <f>IF(G267="A",Hilfsblatt!$D$9,IF(G267="B1",Hilfsblatt!$D$10,IF(G267="B2",Hilfsblatt!$D$11,IF(G267="C1",Hilfsblatt!$D$12,IF(G267="C2",Hilfsblatt!#REF!,IF(G267="D",Hilfsblatt!$D$13,IF(G267="E",Hilfsblatt!#REF!)))))))</f>
        <v>0</v>
      </c>
      <c r="L267" s="54">
        <f t="shared" si="46"/>
        <v>1257.5</v>
      </c>
      <c r="M267" s="54">
        <f t="shared" si="47"/>
        <v>0</v>
      </c>
      <c r="N267" s="55">
        <f t="shared" si="48"/>
        <v>0</v>
      </c>
      <c r="O267" s="54">
        <f t="shared" si="49"/>
        <v>0</v>
      </c>
      <c r="P267" s="3"/>
    </row>
    <row r="268" spans="1:16" ht="16.5">
      <c r="A268" s="207">
        <v>254</v>
      </c>
      <c r="B268" s="161" t="s">
        <v>51</v>
      </c>
      <c r="C268" s="162">
        <v>3</v>
      </c>
      <c r="D268" s="163" t="s">
        <v>355</v>
      </c>
      <c r="E268" s="161" t="s">
        <v>356</v>
      </c>
      <c r="F268" s="164" t="s">
        <v>27</v>
      </c>
      <c r="G268" s="164" t="s">
        <v>32</v>
      </c>
      <c r="H268" s="165">
        <v>3.07</v>
      </c>
      <c r="I268" s="164">
        <v>5</v>
      </c>
      <c r="J268" s="160">
        <f>IF(I268&lt;&gt;"",VLOOKUP(I268,Zusammenfassung!$B$17:$C$30,MATCH($E$11,{"V";"S";"SH"},0)+1,FALSE),)</f>
        <v>250</v>
      </c>
      <c r="K268" s="215">
        <f>IF(G268="A",Hilfsblatt!$D$9,IF(G268="B1",Hilfsblatt!$D$10,IF(G268="B2",Hilfsblatt!$D$11,IF(G268="C1",Hilfsblatt!$D$12,IF(G268="C2",Hilfsblatt!#REF!,IF(G268="D",Hilfsblatt!$D$13,IF(G268="E",Hilfsblatt!#REF!)))))))</f>
        <v>0</v>
      </c>
      <c r="L268" s="54">
        <f t="shared" si="46"/>
        <v>767.5</v>
      </c>
      <c r="M268" s="54">
        <f t="shared" si="47"/>
        <v>0</v>
      </c>
      <c r="N268" s="55">
        <f t="shared" si="48"/>
        <v>0</v>
      </c>
      <c r="O268" s="54">
        <f t="shared" si="49"/>
        <v>0</v>
      </c>
      <c r="P268" s="3"/>
    </row>
    <row r="269" spans="1:16" ht="16.5">
      <c r="A269" s="207">
        <v>255</v>
      </c>
      <c r="B269" s="161" t="s">
        <v>51</v>
      </c>
      <c r="C269" s="162">
        <v>3</v>
      </c>
      <c r="D269" s="163" t="s">
        <v>357</v>
      </c>
      <c r="E269" s="161" t="s">
        <v>358</v>
      </c>
      <c r="F269" s="164" t="s">
        <v>27</v>
      </c>
      <c r="G269" s="164" t="s">
        <v>32</v>
      </c>
      <c r="H269" s="165">
        <v>5.57</v>
      </c>
      <c r="I269" s="164">
        <v>5</v>
      </c>
      <c r="J269" s="160">
        <f>IF(I269&lt;&gt;"",VLOOKUP(I269,Zusammenfassung!$B$17:$C$30,MATCH($E$11,{"V";"S";"SH"},0)+1,FALSE),)</f>
        <v>250</v>
      </c>
      <c r="K269" s="215">
        <f>IF(G269="A",Hilfsblatt!$D$9,IF(G269="B1",Hilfsblatt!$D$10,IF(G269="B2",Hilfsblatt!$D$11,IF(G269="C1",Hilfsblatt!$D$12,IF(G269="C2",Hilfsblatt!#REF!,IF(G269="D",Hilfsblatt!$D$13,IF(G269="E",Hilfsblatt!#REF!)))))))</f>
        <v>0</v>
      </c>
      <c r="L269" s="54">
        <f t="shared" si="46"/>
        <v>1392.5</v>
      </c>
      <c r="M269" s="54">
        <f t="shared" si="47"/>
        <v>0</v>
      </c>
      <c r="N269" s="55">
        <f t="shared" si="48"/>
        <v>0</v>
      </c>
      <c r="O269" s="54">
        <f t="shared" si="49"/>
        <v>0</v>
      </c>
      <c r="P269" s="3"/>
    </row>
    <row r="270" spans="1:16" ht="16.5">
      <c r="A270" s="207">
        <v>256</v>
      </c>
      <c r="B270" s="161" t="s">
        <v>51</v>
      </c>
      <c r="C270" s="162">
        <v>3</v>
      </c>
      <c r="D270" s="163" t="s">
        <v>359</v>
      </c>
      <c r="E270" s="161" t="s">
        <v>360</v>
      </c>
      <c r="F270" s="164" t="s">
        <v>27</v>
      </c>
      <c r="G270" s="164" t="s">
        <v>32</v>
      </c>
      <c r="H270" s="165">
        <v>3.22</v>
      </c>
      <c r="I270" s="164">
        <v>5</v>
      </c>
      <c r="J270" s="160">
        <f>IF(I270&lt;&gt;"",VLOOKUP(I270,Zusammenfassung!$B$17:$C$30,MATCH($E$11,{"V";"S";"SH"},0)+1,FALSE),)</f>
        <v>250</v>
      </c>
      <c r="K270" s="215">
        <f>IF(G270="A",Hilfsblatt!$D$9,IF(G270="B1",Hilfsblatt!$D$10,IF(G270="B2",Hilfsblatt!$D$11,IF(G270="C1",Hilfsblatt!$D$12,IF(G270="C2",Hilfsblatt!#REF!,IF(G270="D",Hilfsblatt!$D$13,IF(G270="E",Hilfsblatt!#REF!)))))))</f>
        <v>0</v>
      </c>
      <c r="L270" s="54">
        <f t="shared" si="46"/>
        <v>805</v>
      </c>
      <c r="M270" s="54">
        <f t="shared" si="47"/>
        <v>0</v>
      </c>
      <c r="N270" s="55">
        <f t="shared" si="48"/>
        <v>0</v>
      </c>
      <c r="O270" s="54">
        <f t="shared" si="49"/>
        <v>0</v>
      </c>
      <c r="P270" s="3"/>
    </row>
    <row r="271" spans="1:16" ht="30">
      <c r="A271" s="207">
        <v>257</v>
      </c>
      <c r="B271" s="161" t="s">
        <v>51</v>
      </c>
      <c r="C271" s="162">
        <v>3</v>
      </c>
      <c r="D271" s="163" t="s">
        <v>361</v>
      </c>
      <c r="E271" s="161" t="s">
        <v>74</v>
      </c>
      <c r="F271" s="164" t="s">
        <v>170</v>
      </c>
      <c r="G271" s="164" t="s">
        <v>32</v>
      </c>
      <c r="H271" s="165">
        <v>10.15</v>
      </c>
      <c r="I271" s="164">
        <v>5</v>
      </c>
      <c r="J271" s="160">
        <f>IF(I271&lt;&gt;"",VLOOKUP(I271,Zusammenfassung!$B$17:$C$30,MATCH($E$11,{"V";"S";"SH"},0)+1,FALSE),)</f>
        <v>250</v>
      </c>
      <c r="K271" s="215">
        <f>IF(G271="A",Hilfsblatt!$D$9,IF(G271="B1",Hilfsblatt!$D$10,IF(G271="B2",Hilfsblatt!$D$11,IF(G271="C1",Hilfsblatt!$D$12,IF(G271="C2",Hilfsblatt!#REF!,IF(G271="D",Hilfsblatt!$D$13,IF(G271="E",Hilfsblatt!#REF!)))))))</f>
        <v>0</v>
      </c>
      <c r="L271" s="54">
        <f t="shared" si="46"/>
        <v>2537.5</v>
      </c>
      <c r="M271" s="54">
        <f t="shared" si="47"/>
        <v>0</v>
      </c>
      <c r="N271" s="55">
        <f t="shared" si="48"/>
        <v>0</v>
      </c>
      <c r="O271" s="54">
        <f t="shared" si="49"/>
        <v>0</v>
      </c>
      <c r="P271" s="3"/>
    </row>
    <row r="272" spans="1:16" ht="30">
      <c r="A272" s="207">
        <v>258</v>
      </c>
      <c r="B272" s="161" t="s">
        <v>51</v>
      </c>
      <c r="C272" s="162">
        <v>3</v>
      </c>
      <c r="D272" s="163" t="s">
        <v>362</v>
      </c>
      <c r="E272" s="161" t="s">
        <v>73</v>
      </c>
      <c r="F272" s="164" t="s">
        <v>170</v>
      </c>
      <c r="G272" s="164" t="s">
        <v>32</v>
      </c>
      <c r="H272" s="165">
        <v>8.8800000000000008</v>
      </c>
      <c r="I272" s="164">
        <v>5</v>
      </c>
      <c r="J272" s="160">
        <f>IF(I272&lt;&gt;"",VLOOKUP(I272,Zusammenfassung!$B$17:$C$30,MATCH($E$11,{"V";"S";"SH"},0)+1,FALSE),)</f>
        <v>250</v>
      </c>
      <c r="K272" s="215">
        <f>IF(G272="A",Hilfsblatt!$D$9,IF(G272="B1",Hilfsblatt!$D$10,IF(G272="B2",Hilfsblatt!$D$11,IF(G272="C1",Hilfsblatt!$D$12,IF(G272="C2",Hilfsblatt!#REF!,IF(G272="D",Hilfsblatt!$D$13,IF(G272="E",Hilfsblatt!#REF!)))))))</f>
        <v>0</v>
      </c>
      <c r="L272" s="54">
        <f t="shared" si="46"/>
        <v>2220</v>
      </c>
      <c r="M272" s="54">
        <f t="shared" si="47"/>
        <v>0</v>
      </c>
      <c r="N272" s="55">
        <f t="shared" si="48"/>
        <v>0</v>
      </c>
      <c r="O272" s="54">
        <f t="shared" si="49"/>
        <v>0</v>
      </c>
      <c r="P272" s="3"/>
    </row>
    <row r="273" spans="1:16" ht="16.5">
      <c r="A273" s="207">
        <v>259</v>
      </c>
      <c r="B273" s="161" t="s">
        <v>51</v>
      </c>
      <c r="C273" s="162">
        <v>3</v>
      </c>
      <c r="D273" s="163" t="s">
        <v>363</v>
      </c>
      <c r="E273" s="161" t="s">
        <v>39</v>
      </c>
      <c r="F273" s="164" t="s">
        <v>27</v>
      </c>
      <c r="G273" s="164" t="s">
        <v>142</v>
      </c>
      <c r="H273" s="165">
        <v>6.97</v>
      </c>
      <c r="I273" s="164">
        <v>2</v>
      </c>
      <c r="J273" s="160">
        <f>IF(I273&lt;&gt;"",VLOOKUP(I273,Zusammenfassung!$B$17:$C$30,MATCH($E$11,{"V";"S";"SH"},0)+1,FALSE),)</f>
        <v>100</v>
      </c>
      <c r="K273" s="215" t="str">
        <f>IF(G273="A",Hilfsblatt!$D$9,IF(G273="B1",Hilfsblatt!$D$10,IF(G273="B2",Hilfsblatt!$D$11,IF(G273="C1",Hilfsblatt!$D$12,IF(G273="C2",Hilfsblatt!#REF!,IF(G273="D",Hilfsblatt!$D$13,IF(G273="E",Hilfsblatt!#REF!)))))))</f>
        <v xml:space="preserve"> </v>
      </c>
      <c r="L273" s="54">
        <f t="shared" si="46"/>
        <v>697</v>
      </c>
      <c r="M273" s="54">
        <f t="shared" si="47"/>
        <v>0</v>
      </c>
      <c r="N273" s="55">
        <f t="shared" si="48"/>
        <v>0</v>
      </c>
      <c r="O273" s="54">
        <f t="shared" si="49"/>
        <v>0</v>
      </c>
      <c r="P273" s="3"/>
    </row>
    <row r="274" spans="1:16" ht="16.5">
      <c r="A274" s="207">
        <v>260</v>
      </c>
      <c r="B274" s="161" t="s">
        <v>51</v>
      </c>
      <c r="C274" s="162">
        <v>3</v>
      </c>
      <c r="D274" s="163" t="s">
        <v>364</v>
      </c>
      <c r="E274" s="161" t="s">
        <v>365</v>
      </c>
      <c r="F274" s="164" t="s">
        <v>27</v>
      </c>
      <c r="G274" s="164" t="s">
        <v>66</v>
      </c>
      <c r="H274" s="165">
        <v>88.88</v>
      </c>
      <c r="I274" s="164">
        <v>5</v>
      </c>
      <c r="J274" s="160">
        <f>IF(I274&lt;&gt;"",VLOOKUP(I274,Zusammenfassung!$B$17:$C$30,MATCH($E$11,{"V";"S";"SH"},0)+1,FALSE),)</f>
        <v>250</v>
      </c>
      <c r="K274" s="215">
        <f>IF(G274="A",Hilfsblatt!$D$9,IF(G274="B1",Hilfsblatt!$D$10,IF(G274="B2",Hilfsblatt!$D$11,IF(G274="C1",Hilfsblatt!$D$12,IF(G274="C2",Hilfsblatt!#REF!,IF(G274="D",Hilfsblatt!$D$13,IF(G274="E",Hilfsblatt!#REF!)))))))</f>
        <v>0</v>
      </c>
      <c r="L274" s="54">
        <f t="shared" si="46"/>
        <v>22220</v>
      </c>
      <c r="M274" s="54">
        <f t="shared" si="47"/>
        <v>0</v>
      </c>
      <c r="N274" s="55">
        <f t="shared" si="48"/>
        <v>0</v>
      </c>
      <c r="O274" s="54">
        <f t="shared" si="49"/>
        <v>0</v>
      </c>
      <c r="P274" s="3"/>
    </row>
    <row r="275" spans="1:16" ht="30">
      <c r="A275" s="207">
        <v>261</v>
      </c>
      <c r="B275" s="161" t="s">
        <v>51</v>
      </c>
      <c r="C275" s="162">
        <v>3</v>
      </c>
      <c r="D275" s="163" t="s">
        <v>366</v>
      </c>
      <c r="E275" s="161" t="s">
        <v>74</v>
      </c>
      <c r="F275" s="164" t="s">
        <v>170</v>
      </c>
      <c r="G275" s="164" t="s">
        <v>32</v>
      </c>
      <c r="H275" s="165">
        <v>18.13</v>
      </c>
      <c r="I275" s="164">
        <v>5</v>
      </c>
      <c r="J275" s="160">
        <f>IF(I275&lt;&gt;"",VLOOKUP(I275,Zusammenfassung!$B$17:$C$30,MATCH($E$11,{"V";"S";"SH"},0)+1,FALSE),)</f>
        <v>250</v>
      </c>
      <c r="K275" s="215">
        <f>IF(G275="A",Hilfsblatt!$D$9,IF(G275="B1",Hilfsblatt!$D$10,IF(G275="B2",Hilfsblatt!$D$11,IF(G275="C1",Hilfsblatt!$D$12,IF(G275="C2",Hilfsblatt!#REF!,IF(G275="D",Hilfsblatt!$D$13,IF(G275="E",Hilfsblatt!#REF!)))))))</f>
        <v>0</v>
      </c>
      <c r="L275" s="54">
        <f t="shared" si="46"/>
        <v>4532.5</v>
      </c>
      <c r="M275" s="54">
        <f t="shared" si="47"/>
        <v>0</v>
      </c>
      <c r="N275" s="55">
        <f t="shared" si="48"/>
        <v>0</v>
      </c>
      <c r="O275" s="54">
        <f t="shared" si="49"/>
        <v>0</v>
      </c>
      <c r="P275" s="3"/>
    </row>
    <row r="276" spans="1:16" ht="30">
      <c r="A276" s="207">
        <v>262</v>
      </c>
      <c r="B276" s="161" t="s">
        <v>51</v>
      </c>
      <c r="C276" s="162">
        <v>3</v>
      </c>
      <c r="D276" s="163" t="s">
        <v>367</v>
      </c>
      <c r="E276" s="161" t="s">
        <v>368</v>
      </c>
      <c r="F276" s="164" t="s">
        <v>170</v>
      </c>
      <c r="G276" s="164" t="s">
        <v>32</v>
      </c>
      <c r="H276" s="165">
        <v>6.29</v>
      </c>
      <c r="I276" s="164">
        <v>5</v>
      </c>
      <c r="J276" s="160">
        <f>IF(I276&lt;&gt;"",VLOOKUP(I276,Zusammenfassung!$B$17:$C$30,MATCH($E$11,{"V";"S";"SH"},0)+1,FALSE),)</f>
        <v>250</v>
      </c>
      <c r="K276" s="215">
        <f>IF(G276="A",Hilfsblatt!$D$9,IF(G276="B1",Hilfsblatt!$D$10,IF(G276="B2",Hilfsblatt!$D$11,IF(G276="C1",Hilfsblatt!$D$12,IF(G276="C2",Hilfsblatt!#REF!,IF(G276="D",Hilfsblatt!$D$13,IF(G276="E",Hilfsblatt!#REF!)))))))</f>
        <v>0</v>
      </c>
      <c r="L276" s="54">
        <f t="shared" si="46"/>
        <v>1572.5</v>
      </c>
      <c r="M276" s="54">
        <f t="shared" si="47"/>
        <v>0</v>
      </c>
      <c r="N276" s="55">
        <f t="shared" si="48"/>
        <v>0</v>
      </c>
      <c r="O276" s="54">
        <f t="shared" si="49"/>
        <v>0</v>
      </c>
      <c r="P276" s="3"/>
    </row>
    <row r="277" spans="1:16" ht="30">
      <c r="A277" s="207">
        <v>263</v>
      </c>
      <c r="B277" s="161" t="s">
        <v>51</v>
      </c>
      <c r="C277" s="162">
        <v>3</v>
      </c>
      <c r="D277" s="163" t="s">
        <v>369</v>
      </c>
      <c r="E277" s="161" t="s">
        <v>73</v>
      </c>
      <c r="F277" s="164" t="s">
        <v>170</v>
      </c>
      <c r="G277" s="164" t="s">
        <v>32</v>
      </c>
      <c r="H277" s="165">
        <v>19.899999999999999</v>
      </c>
      <c r="I277" s="164">
        <v>5</v>
      </c>
      <c r="J277" s="160">
        <f>IF(I277&lt;&gt;"",VLOOKUP(I277,Zusammenfassung!$B$17:$C$30,MATCH($E$11,{"V";"S";"SH"},0)+1,FALSE),)</f>
        <v>250</v>
      </c>
      <c r="K277" s="215">
        <f>IF(G277="A",Hilfsblatt!$D$9,IF(G277="B1",Hilfsblatt!$D$10,IF(G277="B2",Hilfsblatt!$D$11,IF(G277="C1",Hilfsblatt!$D$12,IF(G277="C2",Hilfsblatt!#REF!,IF(G277="D",Hilfsblatt!$D$13,IF(G277="E",Hilfsblatt!#REF!)))))))</f>
        <v>0</v>
      </c>
      <c r="L277" s="54">
        <f t="shared" si="46"/>
        <v>4975</v>
      </c>
      <c r="M277" s="54">
        <f t="shared" si="47"/>
        <v>0</v>
      </c>
      <c r="N277" s="55">
        <f t="shared" si="48"/>
        <v>0</v>
      </c>
      <c r="O277" s="54">
        <f t="shared" si="49"/>
        <v>0</v>
      </c>
      <c r="P277" s="3"/>
    </row>
    <row r="278" spans="1:16" ht="16.5">
      <c r="A278" s="207">
        <v>264</v>
      </c>
      <c r="B278" s="161" t="s">
        <v>51</v>
      </c>
      <c r="C278" s="162">
        <v>3</v>
      </c>
      <c r="D278" s="163" t="s">
        <v>370</v>
      </c>
      <c r="E278" s="161" t="s">
        <v>38</v>
      </c>
      <c r="F278" s="164" t="s">
        <v>27</v>
      </c>
      <c r="G278" s="192" t="s">
        <v>142</v>
      </c>
      <c r="H278" s="193">
        <v>31.9</v>
      </c>
      <c r="I278" s="195">
        <v>5</v>
      </c>
      <c r="J278" s="160">
        <f>IF(I278&lt;&gt;"",VLOOKUP(I278,Zusammenfassung!$B$17:$C$30,MATCH($E$11,{"V";"S";"SH"},0)+1,FALSE),)</f>
        <v>250</v>
      </c>
      <c r="K278" s="215" t="str">
        <f>IF(G278="A",Hilfsblatt!$D$9,IF(G278="B1",Hilfsblatt!$D$10,IF(G278="B2",Hilfsblatt!$D$11,IF(G278="C1",Hilfsblatt!$D$12,IF(G278="C2",Hilfsblatt!#REF!,IF(G278="D",Hilfsblatt!$D$13,IF(G278="E",Hilfsblatt!#REF!)))))))</f>
        <v xml:space="preserve"> </v>
      </c>
      <c r="L278" s="54">
        <f t="shared" si="46"/>
        <v>7975</v>
      </c>
      <c r="M278" s="54">
        <f t="shared" si="47"/>
        <v>0</v>
      </c>
      <c r="N278" s="55">
        <f t="shared" si="48"/>
        <v>0</v>
      </c>
      <c r="O278" s="54">
        <f t="shared" si="49"/>
        <v>0</v>
      </c>
      <c r="P278" s="3"/>
    </row>
    <row r="279" spans="1:16" ht="16.5">
      <c r="A279" s="207">
        <v>265</v>
      </c>
      <c r="B279" s="161" t="s">
        <v>51</v>
      </c>
      <c r="C279" s="162">
        <v>3</v>
      </c>
      <c r="D279" s="163" t="s">
        <v>371</v>
      </c>
      <c r="E279" s="161" t="s">
        <v>39</v>
      </c>
      <c r="F279" s="164" t="s">
        <v>27</v>
      </c>
      <c r="G279" s="164" t="s">
        <v>142</v>
      </c>
      <c r="H279" s="165">
        <v>52.26</v>
      </c>
      <c r="I279" s="164">
        <v>2</v>
      </c>
      <c r="J279" s="160">
        <f>IF(I279&lt;&gt;"",VLOOKUP(I279,Zusammenfassung!$B$17:$C$30,MATCH($E$11,{"V";"S";"SH"},0)+1,FALSE),)</f>
        <v>100</v>
      </c>
      <c r="K279" s="215" t="str">
        <f>IF(G279="A",Hilfsblatt!$D$9,IF(G279="B1",Hilfsblatt!$D$10,IF(G279="B2",Hilfsblatt!$D$11,IF(G279="C1",Hilfsblatt!$D$12,IF(G279="C2",Hilfsblatt!#REF!,IF(G279="D",Hilfsblatt!$D$13,IF(G279="E",Hilfsblatt!#REF!)))))))</f>
        <v xml:space="preserve"> </v>
      </c>
      <c r="L279" s="54">
        <f t="shared" si="46"/>
        <v>5226</v>
      </c>
      <c r="M279" s="54">
        <f t="shared" si="47"/>
        <v>0</v>
      </c>
      <c r="N279" s="55">
        <f t="shared" si="48"/>
        <v>0</v>
      </c>
      <c r="O279" s="54">
        <f t="shared" si="49"/>
        <v>0</v>
      </c>
      <c r="P279" s="3"/>
    </row>
    <row r="280" spans="1:16" ht="16.5">
      <c r="A280" s="207">
        <v>266</v>
      </c>
      <c r="B280" s="161" t="s">
        <v>51</v>
      </c>
      <c r="C280" s="162">
        <v>4</v>
      </c>
      <c r="D280" s="163" t="s">
        <v>372</v>
      </c>
      <c r="E280" s="161" t="s">
        <v>76</v>
      </c>
      <c r="F280" s="164" t="s">
        <v>27</v>
      </c>
      <c r="G280" s="164" t="s">
        <v>142</v>
      </c>
      <c r="H280" s="165">
        <v>20.74</v>
      </c>
      <c r="I280" s="164">
        <v>2</v>
      </c>
      <c r="J280" s="160">
        <f>IF(I280&lt;&gt;"",VLOOKUP(I280,Zusammenfassung!$B$17:$C$30,MATCH($E$11,{"V";"S";"SH"},0)+1,FALSE),)</f>
        <v>100</v>
      </c>
      <c r="K280" s="215" t="str">
        <f>IF(G280="A",Hilfsblatt!$D$9,IF(G280="B1",Hilfsblatt!$D$10,IF(G280="B2",Hilfsblatt!$D$11,IF(G280="C1",Hilfsblatt!$D$12,IF(G280="C2",Hilfsblatt!#REF!,IF(G280="D",Hilfsblatt!$D$13,IF(G280="E",Hilfsblatt!#REF!)))))))</f>
        <v xml:space="preserve"> </v>
      </c>
      <c r="L280" s="54">
        <f t="shared" si="46"/>
        <v>2074</v>
      </c>
      <c r="M280" s="54">
        <f t="shared" si="47"/>
        <v>0</v>
      </c>
      <c r="N280" s="55">
        <f t="shared" si="48"/>
        <v>0</v>
      </c>
      <c r="O280" s="54">
        <f t="shared" si="49"/>
        <v>0</v>
      </c>
      <c r="P280" s="3"/>
    </row>
    <row r="281" spans="1:16" ht="16.5">
      <c r="A281" s="207">
        <v>267</v>
      </c>
      <c r="B281" s="161" t="s">
        <v>51</v>
      </c>
      <c r="C281" s="162">
        <v>4</v>
      </c>
      <c r="D281" s="163" t="s">
        <v>373</v>
      </c>
      <c r="E281" s="161" t="s">
        <v>68</v>
      </c>
      <c r="F281" s="164" t="s">
        <v>27</v>
      </c>
      <c r="G281" s="164" t="s">
        <v>67</v>
      </c>
      <c r="H281" s="165">
        <v>0.85</v>
      </c>
      <c r="I281" s="43"/>
      <c r="J281" s="43"/>
      <c r="K281" s="43"/>
      <c r="L281" s="43"/>
      <c r="M281" s="43"/>
      <c r="N281" s="43"/>
      <c r="O281" s="43"/>
      <c r="P281" s="3"/>
    </row>
    <row r="282" spans="1:16" ht="16.5">
      <c r="A282" s="207">
        <v>268</v>
      </c>
      <c r="B282" s="161" t="s">
        <v>51</v>
      </c>
      <c r="C282" s="162">
        <v>4</v>
      </c>
      <c r="D282" s="163" t="s">
        <v>374</v>
      </c>
      <c r="E282" s="161" t="s">
        <v>375</v>
      </c>
      <c r="F282" s="164" t="s">
        <v>27</v>
      </c>
      <c r="G282" s="164" t="s">
        <v>32</v>
      </c>
      <c r="H282" s="165">
        <v>6.16</v>
      </c>
      <c r="I282" s="164">
        <v>5</v>
      </c>
      <c r="J282" s="160">
        <f>IF(I282&lt;&gt;"",VLOOKUP(I282,Zusammenfassung!$B$17:$C$30,MATCH($E$11,{"V";"S";"SH"},0)+1,FALSE),)</f>
        <v>250</v>
      </c>
      <c r="K282" s="215">
        <f>IF(G282="A",Hilfsblatt!$D$9,IF(G282="B1",Hilfsblatt!$D$10,IF(G282="B2",Hilfsblatt!$D$11,IF(G282="C1",Hilfsblatt!$D$12,IF(G282="C2",Hilfsblatt!#REF!,IF(G282="D",Hilfsblatt!$D$13,IF(G282="E",Hilfsblatt!#REF!)))))))</f>
        <v>0</v>
      </c>
      <c r="L282" s="54">
        <f t="shared" ref="L282:L287" si="50">H282*J282</f>
        <v>1540</v>
      </c>
      <c r="M282" s="54">
        <f t="shared" ref="M282:M287" si="51">IFERROR(L282/K282,0)</f>
        <v>0</v>
      </c>
      <c r="N282" s="55">
        <f t="shared" ref="N282:N287" si="52">IF(O282&gt;0,O282/J282,0)</f>
        <v>0</v>
      </c>
      <c r="O282" s="54">
        <f t="shared" ref="O282:O287" si="53">M282*$K$11</f>
        <v>0</v>
      </c>
      <c r="P282" s="3"/>
    </row>
    <row r="283" spans="1:16" ht="16.5">
      <c r="A283" s="207">
        <v>269</v>
      </c>
      <c r="B283" s="161" t="s">
        <v>51</v>
      </c>
      <c r="C283" s="162">
        <v>4</v>
      </c>
      <c r="D283" s="163" t="s">
        <v>376</v>
      </c>
      <c r="E283" s="161" t="s">
        <v>73</v>
      </c>
      <c r="F283" s="164" t="s">
        <v>27</v>
      </c>
      <c r="G283" s="164" t="s">
        <v>32</v>
      </c>
      <c r="H283" s="165">
        <v>14.3</v>
      </c>
      <c r="I283" s="164">
        <v>5</v>
      </c>
      <c r="J283" s="160">
        <f>IF(I283&lt;&gt;"",VLOOKUP(I283,Zusammenfassung!$B$17:$C$30,MATCH($E$11,{"V";"S";"SH"},0)+1,FALSE),)</f>
        <v>250</v>
      </c>
      <c r="K283" s="215">
        <f>IF(G283="A",Hilfsblatt!$D$9,IF(G283="B1",Hilfsblatt!$D$10,IF(G283="B2",Hilfsblatt!$D$11,IF(G283="C1",Hilfsblatt!$D$12,IF(G283="C2",Hilfsblatt!#REF!,IF(G283="D",Hilfsblatt!$D$13,IF(G283="E",Hilfsblatt!#REF!)))))))</f>
        <v>0</v>
      </c>
      <c r="L283" s="54">
        <f t="shared" si="50"/>
        <v>3575</v>
      </c>
      <c r="M283" s="54">
        <f t="shared" si="51"/>
        <v>0</v>
      </c>
      <c r="N283" s="55">
        <f t="shared" si="52"/>
        <v>0</v>
      </c>
      <c r="O283" s="54">
        <f t="shared" si="53"/>
        <v>0</v>
      </c>
      <c r="P283" s="3"/>
    </row>
    <row r="284" spans="1:16" ht="30">
      <c r="A284" s="207">
        <v>270</v>
      </c>
      <c r="B284" s="161" t="s">
        <v>51</v>
      </c>
      <c r="C284" s="162">
        <v>4</v>
      </c>
      <c r="D284" s="163" t="s">
        <v>377</v>
      </c>
      <c r="E284" s="161" t="s">
        <v>368</v>
      </c>
      <c r="F284" s="164" t="s">
        <v>27</v>
      </c>
      <c r="G284" s="164" t="s">
        <v>32</v>
      </c>
      <c r="H284" s="165">
        <v>6.29</v>
      </c>
      <c r="I284" s="164">
        <v>5</v>
      </c>
      <c r="J284" s="160">
        <f>IF(I284&lt;&gt;"",VLOOKUP(I284,Zusammenfassung!$B$17:$C$30,MATCH($E$11,{"V";"S";"SH"},0)+1,FALSE),)</f>
        <v>250</v>
      </c>
      <c r="K284" s="215">
        <f>IF(G284="A",Hilfsblatt!$D$9,IF(G284="B1",Hilfsblatt!$D$10,IF(G284="B2",Hilfsblatt!$D$11,IF(G284="C1",Hilfsblatt!$D$12,IF(G284="C2",Hilfsblatt!#REF!,IF(G284="D",Hilfsblatt!$D$13,IF(G284="E",Hilfsblatt!#REF!)))))))</f>
        <v>0</v>
      </c>
      <c r="L284" s="54">
        <f t="shared" si="50"/>
        <v>1572.5</v>
      </c>
      <c r="M284" s="54">
        <f t="shared" si="51"/>
        <v>0</v>
      </c>
      <c r="N284" s="55">
        <f t="shared" si="52"/>
        <v>0</v>
      </c>
      <c r="O284" s="54">
        <f t="shared" si="53"/>
        <v>0</v>
      </c>
      <c r="P284" s="3"/>
    </row>
    <row r="285" spans="1:16" ht="16.5">
      <c r="A285" s="207">
        <v>271</v>
      </c>
      <c r="B285" s="161" t="s">
        <v>51</v>
      </c>
      <c r="C285" s="162">
        <v>4</v>
      </c>
      <c r="D285" s="163" t="s">
        <v>378</v>
      </c>
      <c r="E285" s="161" t="s">
        <v>39</v>
      </c>
      <c r="F285" s="164" t="s">
        <v>27</v>
      </c>
      <c r="G285" s="164" t="s">
        <v>142</v>
      </c>
      <c r="H285" s="165">
        <v>4.2699999999999996</v>
      </c>
      <c r="I285" s="164">
        <v>2</v>
      </c>
      <c r="J285" s="160">
        <f>IF(I285&lt;&gt;"",VLOOKUP(I285,Zusammenfassung!$B$17:$C$30,MATCH($E$11,{"V";"S";"SH"},0)+1,FALSE),)</f>
        <v>100</v>
      </c>
      <c r="K285" s="215" t="str">
        <f>IF(G285="A",Hilfsblatt!$D$9,IF(G285="B1",Hilfsblatt!$D$10,IF(G285="B2",Hilfsblatt!$D$11,IF(G285="C1",Hilfsblatt!$D$12,IF(G285="C2",Hilfsblatt!#REF!,IF(G285="D",Hilfsblatt!$D$13,IF(G285="E",Hilfsblatt!#REF!)))))))</f>
        <v xml:space="preserve"> </v>
      </c>
      <c r="L285" s="54">
        <f t="shared" si="50"/>
        <v>426.99999999999994</v>
      </c>
      <c r="M285" s="54">
        <f t="shared" si="51"/>
        <v>0</v>
      </c>
      <c r="N285" s="55">
        <f t="shared" si="52"/>
        <v>0</v>
      </c>
      <c r="O285" s="54">
        <f t="shared" si="53"/>
        <v>0</v>
      </c>
      <c r="P285" s="3"/>
    </row>
    <row r="286" spans="1:16" ht="16.5">
      <c r="A286" s="207">
        <v>272</v>
      </c>
      <c r="B286" s="161" t="s">
        <v>51</v>
      </c>
      <c r="C286" s="162">
        <v>4</v>
      </c>
      <c r="D286" s="163" t="s">
        <v>379</v>
      </c>
      <c r="E286" s="161" t="s">
        <v>74</v>
      </c>
      <c r="F286" s="164" t="s">
        <v>27</v>
      </c>
      <c r="G286" s="164" t="s">
        <v>32</v>
      </c>
      <c r="H286" s="165">
        <v>14.14</v>
      </c>
      <c r="I286" s="164">
        <v>5</v>
      </c>
      <c r="J286" s="160">
        <f>IF(I286&lt;&gt;"",VLOOKUP(I286,Zusammenfassung!$B$17:$C$30,MATCH($E$11,{"V";"S";"SH"},0)+1,FALSE),)</f>
        <v>250</v>
      </c>
      <c r="K286" s="215">
        <f>IF(G286="A",Hilfsblatt!$D$9,IF(G286="B1",Hilfsblatt!$D$10,IF(G286="B2",Hilfsblatt!$D$11,IF(G286="C1",Hilfsblatt!$D$12,IF(G286="C2",Hilfsblatt!#REF!,IF(G286="D",Hilfsblatt!$D$13,IF(G286="E",Hilfsblatt!#REF!)))))))</f>
        <v>0</v>
      </c>
      <c r="L286" s="54">
        <f t="shared" si="50"/>
        <v>3535</v>
      </c>
      <c r="M286" s="54">
        <f t="shared" si="51"/>
        <v>0</v>
      </c>
      <c r="N286" s="55">
        <f t="shared" si="52"/>
        <v>0</v>
      </c>
      <c r="O286" s="54">
        <f t="shared" si="53"/>
        <v>0</v>
      </c>
      <c r="P286" s="3"/>
    </row>
    <row r="287" spans="1:16" ht="16.5">
      <c r="A287" s="207">
        <v>273</v>
      </c>
      <c r="B287" s="161" t="s">
        <v>51</v>
      </c>
      <c r="C287" s="162">
        <v>4</v>
      </c>
      <c r="D287" s="163" t="s">
        <v>380</v>
      </c>
      <c r="E287" s="161" t="s">
        <v>57</v>
      </c>
      <c r="F287" s="164" t="s">
        <v>54</v>
      </c>
      <c r="G287" s="164" t="s">
        <v>66</v>
      </c>
      <c r="H287" s="165">
        <v>17.91</v>
      </c>
      <c r="I287" s="164">
        <v>5</v>
      </c>
      <c r="J287" s="160">
        <f>IF(I287&lt;&gt;"",VLOOKUP(I287,Zusammenfassung!$B$17:$C$30,MATCH($E$11,{"V";"S";"SH"},0)+1,FALSE),)</f>
        <v>250</v>
      </c>
      <c r="K287" s="215">
        <f>IF(G287="A",Hilfsblatt!$D$9,IF(G287="B1",Hilfsblatt!$D$10,IF(G287="B2",Hilfsblatt!$D$11,IF(G287="C1",Hilfsblatt!$D$12,IF(G287="C2",Hilfsblatt!#REF!,IF(G287="D",Hilfsblatt!$D$13,IF(G287="E",Hilfsblatt!#REF!)))))))</f>
        <v>0</v>
      </c>
      <c r="L287" s="54">
        <f t="shared" si="50"/>
        <v>4477.5</v>
      </c>
      <c r="M287" s="54">
        <f t="shared" si="51"/>
        <v>0</v>
      </c>
      <c r="N287" s="55">
        <f t="shared" si="52"/>
        <v>0</v>
      </c>
      <c r="O287" s="54">
        <f t="shared" si="53"/>
        <v>0</v>
      </c>
      <c r="P287" s="3"/>
    </row>
    <row r="288" spans="1:16" ht="16.5">
      <c r="A288" s="207">
        <v>274</v>
      </c>
      <c r="B288" s="161" t="s">
        <v>51</v>
      </c>
      <c r="C288" s="162">
        <v>4</v>
      </c>
      <c r="D288" s="163" t="s">
        <v>381</v>
      </c>
      <c r="E288" s="161" t="s">
        <v>79</v>
      </c>
      <c r="F288" s="164" t="s">
        <v>54</v>
      </c>
      <c r="G288" s="164" t="s">
        <v>67</v>
      </c>
      <c r="H288" s="165">
        <v>12.6</v>
      </c>
      <c r="I288" s="43"/>
      <c r="J288" s="43"/>
      <c r="K288" s="43"/>
      <c r="L288" s="43"/>
      <c r="M288" s="43"/>
      <c r="N288" s="43"/>
      <c r="O288" s="43"/>
      <c r="P288" s="3"/>
    </row>
    <row r="289" spans="1:16" ht="16.5">
      <c r="A289" s="207">
        <v>275</v>
      </c>
      <c r="B289" s="161" t="s">
        <v>51</v>
      </c>
      <c r="C289" s="162">
        <v>4</v>
      </c>
      <c r="D289" s="163" t="s">
        <v>382</v>
      </c>
      <c r="E289" s="161" t="s">
        <v>79</v>
      </c>
      <c r="F289" s="164" t="s">
        <v>54</v>
      </c>
      <c r="G289" s="164" t="s">
        <v>67</v>
      </c>
      <c r="H289" s="165">
        <v>13.37</v>
      </c>
      <c r="I289" s="43"/>
      <c r="J289" s="43"/>
      <c r="K289" s="43"/>
      <c r="L289" s="43"/>
      <c r="M289" s="43"/>
      <c r="N289" s="43"/>
      <c r="O289" s="43"/>
      <c r="P289" s="3"/>
    </row>
    <row r="290" spans="1:16" ht="30">
      <c r="A290" s="207">
        <v>276</v>
      </c>
      <c r="B290" s="191" t="s">
        <v>51</v>
      </c>
      <c r="C290" s="196">
        <v>4</v>
      </c>
      <c r="D290" s="197">
        <v>402</v>
      </c>
      <c r="E290" s="191" t="s">
        <v>87</v>
      </c>
      <c r="F290" s="192" t="s">
        <v>50</v>
      </c>
      <c r="G290" s="192" t="s">
        <v>65</v>
      </c>
      <c r="H290" s="193">
        <v>68.25</v>
      </c>
      <c r="I290" s="195">
        <v>2</v>
      </c>
      <c r="J290" s="160">
        <f>IF(I290&lt;&gt;"",VLOOKUP(I290,Zusammenfassung!$B$17:$C$30,MATCH($E$11,{"V";"S";"SH"},0)+1,FALSE),)</f>
        <v>100</v>
      </c>
      <c r="K290" s="215">
        <f>IF(G290="A",Hilfsblatt!$D$9,IF(G290="B1",Hilfsblatt!$D$10,IF(G290="B2",Hilfsblatt!$D$11,IF(G290="C1",Hilfsblatt!$D$12,IF(G290="C2",Hilfsblatt!#REF!,IF(G290="D",Hilfsblatt!$D$13,IF(G290="E",Hilfsblatt!#REF!)))))))</f>
        <v>0</v>
      </c>
      <c r="L290" s="198">
        <f>H290*J290</f>
        <v>6825</v>
      </c>
      <c r="M290" s="198">
        <f>IFERROR(L290/K290,0)</f>
        <v>0</v>
      </c>
      <c r="N290" s="199">
        <f>IF(O290&gt;0,O290/J290,0)</f>
        <v>0</v>
      </c>
      <c r="O290" s="198">
        <f>M290*$K$11</f>
        <v>0</v>
      </c>
      <c r="P290" s="3"/>
    </row>
    <row r="291" spans="1:16" ht="30">
      <c r="A291" s="207">
        <v>277</v>
      </c>
      <c r="B291" s="191" t="s">
        <v>51</v>
      </c>
      <c r="C291" s="196">
        <v>4</v>
      </c>
      <c r="D291" s="197">
        <v>403</v>
      </c>
      <c r="E291" s="191" t="s">
        <v>87</v>
      </c>
      <c r="F291" s="192" t="s">
        <v>54</v>
      </c>
      <c r="G291" s="192" t="s">
        <v>65</v>
      </c>
      <c r="H291" s="193">
        <v>47.07</v>
      </c>
      <c r="I291" s="195">
        <v>2</v>
      </c>
      <c r="J291" s="160">
        <f>IF(I291&lt;&gt;"",VLOOKUP(I291,Zusammenfassung!$B$17:$C$30,MATCH($E$11,{"V";"S";"SH"},0)+1,FALSE),)</f>
        <v>100</v>
      </c>
      <c r="K291" s="215">
        <f>IF(G291="A",Hilfsblatt!$D$9,IF(G291="B1",Hilfsblatt!$D$10,IF(G291="B2",Hilfsblatt!$D$11,IF(G291="C1",Hilfsblatt!$D$12,IF(G291="C2",Hilfsblatt!#REF!,IF(G291="D",Hilfsblatt!$D$13,IF(G291="E",Hilfsblatt!#REF!)))))))</f>
        <v>0</v>
      </c>
      <c r="L291" s="198">
        <f>H291*J291</f>
        <v>4707</v>
      </c>
      <c r="M291" s="198">
        <f>IFERROR(L291/K291,0)</f>
        <v>0</v>
      </c>
      <c r="N291" s="199">
        <f>IF(O291&gt;0,O291/J291,0)</f>
        <v>0</v>
      </c>
      <c r="O291" s="198">
        <f>M291*$K$11</f>
        <v>0</v>
      </c>
      <c r="P291" s="3"/>
    </row>
    <row r="292" spans="1:16" ht="30">
      <c r="A292" s="207">
        <v>278</v>
      </c>
      <c r="B292" s="191" t="s">
        <v>51</v>
      </c>
      <c r="C292" s="196">
        <v>4</v>
      </c>
      <c r="D292" s="197">
        <v>404</v>
      </c>
      <c r="E292" s="191" t="s">
        <v>87</v>
      </c>
      <c r="F292" s="192" t="s">
        <v>50</v>
      </c>
      <c r="G292" s="192" t="s">
        <v>65</v>
      </c>
      <c r="H292" s="193">
        <v>97.43</v>
      </c>
      <c r="I292" s="195">
        <v>2</v>
      </c>
      <c r="J292" s="160">
        <f>IF(I292&lt;&gt;"",VLOOKUP(I292,Zusammenfassung!$B$17:$C$30,MATCH($E$11,{"V";"S";"SH"},0)+1,FALSE),)</f>
        <v>100</v>
      </c>
      <c r="K292" s="215">
        <f>IF(G292="A",Hilfsblatt!$D$9,IF(G292="B1",Hilfsblatt!$D$10,IF(G292="B2",Hilfsblatt!$D$11,IF(G292="C1",Hilfsblatt!$D$12,IF(G292="C2",Hilfsblatt!#REF!,IF(G292="D",Hilfsblatt!$D$13,IF(G292="E",Hilfsblatt!#REF!)))))))</f>
        <v>0</v>
      </c>
      <c r="L292" s="198">
        <f>H292*J292</f>
        <v>9743</v>
      </c>
      <c r="M292" s="198">
        <f>IFERROR(L292/K292,0)</f>
        <v>0</v>
      </c>
      <c r="N292" s="199">
        <f>IF(O292&gt;0,O292/J292,0)</f>
        <v>0</v>
      </c>
      <c r="O292" s="198">
        <f>M292*$K$11</f>
        <v>0</v>
      </c>
      <c r="P292" s="3"/>
    </row>
    <row r="293" spans="1:16" ht="30">
      <c r="A293" s="207">
        <v>279</v>
      </c>
      <c r="B293" s="191" t="s">
        <v>51</v>
      </c>
      <c r="C293" s="196">
        <v>4</v>
      </c>
      <c r="D293" s="197">
        <v>405</v>
      </c>
      <c r="E293" s="191" t="s">
        <v>87</v>
      </c>
      <c r="F293" s="192" t="s">
        <v>50</v>
      </c>
      <c r="G293" s="192" t="s">
        <v>65</v>
      </c>
      <c r="H293" s="193">
        <v>35.380000000000003</v>
      </c>
      <c r="I293" s="195">
        <v>2</v>
      </c>
      <c r="J293" s="160">
        <f>IF(I293&lt;&gt;"",VLOOKUP(I293,Zusammenfassung!$B$17:$C$30,MATCH($E$11,{"V";"S";"SH"},0)+1,FALSE),)</f>
        <v>100</v>
      </c>
      <c r="K293" s="215">
        <f>IF(G293="A",Hilfsblatt!$D$9,IF(G293="B1",Hilfsblatt!$D$10,IF(G293="B2",Hilfsblatt!$D$11,IF(G293="C1",Hilfsblatt!$D$12,IF(G293="C2",Hilfsblatt!#REF!,IF(G293="D",Hilfsblatt!$D$13,IF(G293="E",Hilfsblatt!#REF!)))))))</f>
        <v>0</v>
      </c>
      <c r="L293" s="198">
        <f>H293*J293</f>
        <v>3538.0000000000005</v>
      </c>
      <c r="M293" s="198">
        <f>IFERROR(L293/K293,0)</f>
        <v>0</v>
      </c>
      <c r="N293" s="199">
        <f>IF(O293&gt;0,O293/J293,0)</f>
        <v>0</v>
      </c>
      <c r="O293" s="198">
        <f>M293*$K$11</f>
        <v>0</v>
      </c>
      <c r="P293" s="3"/>
    </row>
    <row r="294" spans="1:16" ht="16.5">
      <c r="A294" s="207">
        <v>280</v>
      </c>
      <c r="B294" s="191" t="s">
        <v>51</v>
      </c>
      <c r="C294" s="196">
        <v>4</v>
      </c>
      <c r="D294" s="197" t="s">
        <v>383</v>
      </c>
      <c r="E294" s="191" t="s">
        <v>384</v>
      </c>
      <c r="F294" s="192" t="s">
        <v>27</v>
      </c>
      <c r="G294" s="192" t="s">
        <v>67</v>
      </c>
      <c r="H294" s="193">
        <v>2.1</v>
      </c>
      <c r="I294" s="201"/>
      <c r="J294" s="43"/>
      <c r="K294" s="43"/>
      <c r="L294" s="201"/>
      <c r="M294" s="201"/>
      <c r="N294" s="201"/>
      <c r="O294" s="201"/>
      <c r="P294" s="3"/>
    </row>
    <row r="295" spans="1:16" ht="30">
      <c r="A295" s="207">
        <v>281</v>
      </c>
      <c r="B295" s="191" t="s">
        <v>51</v>
      </c>
      <c r="C295" s="196">
        <v>4</v>
      </c>
      <c r="D295" s="197">
        <v>406</v>
      </c>
      <c r="E295" s="191" t="s">
        <v>87</v>
      </c>
      <c r="F295" s="192" t="s">
        <v>50</v>
      </c>
      <c r="G295" s="192" t="s">
        <v>65</v>
      </c>
      <c r="H295" s="193">
        <v>54.91</v>
      </c>
      <c r="I295" s="195">
        <v>2</v>
      </c>
      <c r="J295" s="160">
        <f>IF(I295&lt;&gt;"",VLOOKUP(I295,Zusammenfassung!$B$17:$C$30,MATCH($E$11,{"V";"S";"SH"},0)+1,FALSE),)</f>
        <v>100</v>
      </c>
      <c r="K295" s="215">
        <f>IF(G295="A",Hilfsblatt!$D$9,IF(G295="B1",Hilfsblatt!$D$10,IF(G295="B2",Hilfsblatt!$D$11,IF(G295="C1",Hilfsblatt!$D$12,IF(G295="C2",Hilfsblatt!#REF!,IF(G295="D",Hilfsblatt!$D$13,IF(G295="E",Hilfsblatt!#REF!)))))))</f>
        <v>0</v>
      </c>
      <c r="L295" s="198">
        <f t="shared" ref="L295:L326" si="54">H295*J295</f>
        <v>5491</v>
      </c>
      <c r="M295" s="198">
        <f t="shared" ref="M295:M326" si="55">IFERROR(L295/K295,0)</f>
        <v>0</v>
      </c>
      <c r="N295" s="199">
        <f t="shared" ref="N295:N326" si="56">IF(O295&gt;0,O295/J295,0)</f>
        <v>0</v>
      </c>
      <c r="O295" s="198">
        <f t="shared" ref="O295:O326" si="57">M295*$K$11</f>
        <v>0</v>
      </c>
      <c r="P295" s="3"/>
    </row>
    <row r="296" spans="1:16" ht="30">
      <c r="A296" s="207">
        <v>282</v>
      </c>
      <c r="B296" s="191" t="s">
        <v>51</v>
      </c>
      <c r="C296" s="196">
        <v>4</v>
      </c>
      <c r="D296" s="197">
        <v>407</v>
      </c>
      <c r="E296" s="191" t="s">
        <v>87</v>
      </c>
      <c r="F296" s="192" t="s">
        <v>50</v>
      </c>
      <c r="G296" s="192" t="s">
        <v>65</v>
      </c>
      <c r="H296" s="193">
        <v>57.82</v>
      </c>
      <c r="I296" s="195">
        <v>2</v>
      </c>
      <c r="J296" s="160">
        <f>IF(I296&lt;&gt;"",VLOOKUP(I296,Zusammenfassung!$B$17:$C$30,MATCH($E$11,{"V";"S";"SH"},0)+1,FALSE),)</f>
        <v>100</v>
      </c>
      <c r="K296" s="215">
        <f>IF(G296="A",Hilfsblatt!$D$9,IF(G296="B1",Hilfsblatt!$D$10,IF(G296="B2",Hilfsblatt!$D$11,IF(G296="C1",Hilfsblatt!$D$12,IF(G296="C2",Hilfsblatt!#REF!,IF(G296="D",Hilfsblatt!$D$13,IF(G296="E",Hilfsblatt!#REF!)))))))</f>
        <v>0</v>
      </c>
      <c r="L296" s="198">
        <f t="shared" si="54"/>
        <v>5782</v>
      </c>
      <c r="M296" s="198">
        <f t="shared" si="55"/>
        <v>0</v>
      </c>
      <c r="N296" s="199">
        <f t="shared" si="56"/>
        <v>0</v>
      </c>
      <c r="O296" s="198">
        <f t="shared" si="57"/>
        <v>0</v>
      </c>
      <c r="P296" s="3"/>
    </row>
    <row r="297" spans="1:16" ht="30">
      <c r="A297" s="207">
        <v>283</v>
      </c>
      <c r="B297" s="191" t="s">
        <v>51</v>
      </c>
      <c r="C297" s="196">
        <v>4</v>
      </c>
      <c r="D297" s="197">
        <v>408</v>
      </c>
      <c r="E297" s="191" t="s">
        <v>385</v>
      </c>
      <c r="F297" s="192" t="s">
        <v>386</v>
      </c>
      <c r="G297" s="192" t="s">
        <v>65</v>
      </c>
      <c r="H297" s="193">
        <v>389.52</v>
      </c>
      <c r="I297" s="195">
        <v>2</v>
      </c>
      <c r="J297" s="160">
        <f>IF(I297&lt;&gt;"",VLOOKUP(I297,Zusammenfassung!$B$17:$C$30,MATCH($E$11,{"V";"S";"SH"},0)+1,FALSE),)</f>
        <v>100</v>
      </c>
      <c r="K297" s="215">
        <f>IF(G297="A",Hilfsblatt!$D$9,IF(G297="B1",Hilfsblatt!$D$10,IF(G297="B2",Hilfsblatt!$D$11,IF(G297="C1",Hilfsblatt!$D$12,IF(G297="C2",Hilfsblatt!#REF!,IF(G297="D",Hilfsblatt!$D$13,IF(G297="E",Hilfsblatt!#REF!)))))))</f>
        <v>0</v>
      </c>
      <c r="L297" s="198">
        <f t="shared" si="54"/>
        <v>38952</v>
      </c>
      <c r="M297" s="198">
        <f t="shared" si="55"/>
        <v>0</v>
      </c>
      <c r="N297" s="199">
        <f t="shared" si="56"/>
        <v>0</v>
      </c>
      <c r="O297" s="198">
        <f t="shared" si="57"/>
        <v>0</v>
      </c>
      <c r="P297" s="3"/>
    </row>
    <row r="298" spans="1:16" ht="16.5">
      <c r="A298" s="207">
        <v>284</v>
      </c>
      <c r="B298" s="161" t="s">
        <v>51</v>
      </c>
      <c r="C298" s="162">
        <v>4</v>
      </c>
      <c r="D298" s="163" t="s">
        <v>388</v>
      </c>
      <c r="E298" s="161" t="s">
        <v>39</v>
      </c>
      <c r="F298" s="164" t="s">
        <v>54</v>
      </c>
      <c r="G298" s="164" t="s">
        <v>142</v>
      </c>
      <c r="H298" s="165">
        <v>403.2</v>
      </c>
      <c r="I298" s="164">
        <v>2</v>
      </c>
      <c r="J298" s="160">
        <f>IF(I298&lt;&gt;"",VLOOKUP(I298,Zusammenfassung!$B$17:$C$30,MATCH($E$11,{"V";"S";"SH"},0)+1,FALSE),)</f>
        <v>100</v>
      </c>
      <c r="K298" s="215" t="str">
        <f>IF(G298="A",Hilfsblatt!$D$9,IF(G298="B1",Hilfsblatt!$D$10,IF(G298="B2",Hilfsblatt!$D$11,IF(G298="C1",Hilfsblatt!$D$12,IF(G298="C2",Hilfsblatt!#REF!,IF(G298="D",Hilfsblatt!$D$13,IF(G298="E",Hilfsblatt!#REF!)))))))</f>
        <v xml:space="preserve"> </v>
      </c>
      <c r="L298" s="54">
        <f t="shared" si="54"/>
        <v>40320</v>
      </c>
      <c r="M298" s="54">
        <f t="shared" si="55"/>
        <v>0</v>
      </c>
      <c r="N298" s="55">
        <f t="shared" si="56"/>
        <v>0</v>
      </c>
      <c r="O298" s="54">
        <f t="shared" si="57"/>
        <v>0</v>
      </c>
      <c r="P298" s="3"/>
    </row>
    <row r="299" spans="1:16" ht="16.5">
      <c r="A299" s="207">
        <v>285</v>
      </c>
      <c r="B299" s="161" t="s">
        <v>51</v>
      </c>
      <c r="C299" s="162">
        <v>5</v>
      </c>
      <c r="D299" s="163" t="s">
        <v>389</v>
      </c>
      <c r="E299" s="161" t="s">
        <v>39</v>
      </c>
      <c r="F299" s="164" t="s">
        <v>50</v>
      </c>
      <c r="G299" s="164" t="s">
        <v>142</v>
      </c>
      <c r="H299" s="165">
        <v>85.52</v>
      </c>
      <c r="I299" s="164">
        <v>2</v>
      </c>
      <c r="J299" s="160">
        <f>IF(I299&lt;&gt;"",VLOOKUP(I299,Zusammenfassung!$B$17:$C$30,MATCH($E$11,{"V";"S";"SH"},0)+1,FALSE),)</f>
        <v>100</v>
      </c>
      <c r="K299" s="215" t="str">
        <f>IF(G299="A",Hilfsblatt!$D$9,IF(G299="B1",Hilfsblatt!$D$10,IF(G299="B2",Hilfsblatt!$D$11,IF(G299="C1",Hilfsblatt!$D$12,IF(G299="C2",Hilfsblatt!#REF!,IF(G299="D",Hilfsblatt!$D$13,IF(G299="E",Hilfsblatt!#REF!)))))))</f>
        <v xml:space="preserve"> </v>
      </c>
      <c r="L299" s="54">
        <f t="shared" si="54"/>
        <v>8552</v>
      </c>
      <c r="M299" s="54">
        <f t="shared" si="55"/>
        <v>0</v>
      </c>
      <c r="N299" s="55">
        <f t="shared" si="56"/>
        <v>0</v>
      </c>
      <c r="O299" s="54">
        <f t="shared" si="57"/>
        <v>0</v>
      </c>
      <c r="P299" s="3"/>
    </row>
    <row r="300" spans="1:16" ht="16.5">
      <c r="A300" s="207">
        <v>286</v>
      </c>
      <c r="B300" s="161" t="s">
        <v>51</v>
      </c>
      <c r="C300" s="162">
        <v>5</v>
      </c>
      <c r="D300" s="163" t="s">
        <v>390</v>
      </c>
      <c r="E300" s="161" t="s">
        <v>76</v>
      </c>
      <c r="F300" s="164" t="s">
        <v>27</v>
      </c>
      <c r="G300" s="164" t="s">
        <v>142</v>
      </c>
      <c r="H300" s="165">
        <v>20.84</v>
      </c>
      <c r="I300" s="164">
        <v>2</v>
      </c>
      <c r="J300" s="160">
        <f>IF(I300&lt;&gt;"",VLOOKUP(I300,Zusammenfassung!$B$17:$C$30,MATCH($E$11,{"V";"S";"SH"},0)+1,FALSE),)</f>
        <v>100</v>
      </c>
      <c r="K300" s="215" t="str">
        <f>IF(G300="A",Hilfsblatt!$D$9,IF(G300="B1",Hilfsblatt!$D$10,IF(G300="B2",Hilfsblatt!$D$11,IF(G300="C1",Hilfsblatt!$D$12,IF(G300="C2",Hilfsblatt!#REF!,IF(G300="D",Hilfsblatt!$D$13,IF(G300="E",Hilfsblatt!#REF!)))))))</f>
        <v xml:space="preserve"> </v>
      </c>
      <c r="L300" s="54">
        <f t="shared" si="54"/>
        <v>2084</v>
      </c>
      <c r="M300" s="54">
        <f t="shared" si="55"/>
        <v>0</v>
      </c>
      <c r="N300" s="55">
        <f t="shared" si="56"/>
        <v>0</v>
      </c>
      <c r="O300" s="54">
        <f t="shared" si="57"/>
        <v>0</v>
      </c>
      <c r="P300" s="3"/>
    </row>
    <row r="301" spans="1:16" ht="16.5">
      <c r="A301" s="207">
        <v>287</v>
      </c>
      <c r="B301" s="161" t="s">
        <v>51</v>
      </c>
      <c r="C301" s="162">
        <v>5</v>
      </c>
      <c r="D301" s="163" t="s">
        <v>391</v>
      </c>
      <c r="E301" s="161" t="s">
        <v>78</v>
      </c>
      <c r="F301" s="164" t="s">
        <v>50</v>
      </c>
      <c r="G301" s="164" t="s">
        <v>65</v>
      </c>
      <c r="H301" s="165">
        <v>16.094000000000001</v>
      </c>
      <c r="I301" s="164">
        <v>1</v>
      </c>
      <c r="J301" s="160">
        <f>IF(I301&lt;&gt;"",VLOOKUP(I301,Zusammenfassung!$B$17:$C$30,MATCH($E$11,{"V";"S";"SH"},0)+1,FALSE),)</f>
        <v>52.178571428571431</v>
      </c>
      <c r="K301" s="215">
        <f>IF(G301="A",Hilfsblatt!$D$9,IF(G301="B1",Hilfsblatt!$D$10,IF(G301="B2",Hilfsblatt!$D$11,IF(G301="C1",Hilfsblatt!$D$12,IF(G301="C2",Hilfsblatt!#REF!,IF(G301="D",Hilfsblatt!$D$13,IF(G301="E",Hilfsblatt!#REF!)))))))</f>
        <v>0</v>
      </c>
      <c r="L301" s="54">
        <f t="shared" si="54"/>
        <v>839.76192857142871</v>
      </c>
      <c r="M301" s="54">
        <f t="shared" si="55"/>
        <v>0</v>
      </c>
      <c r="N301" s="55">
        <f t="shared" si="56"/>
        <v>0</v>
      </c>
      <c r="O301" s="54">
        <f t="shared" si="57"/>
        <v>0</v>
      </c>
      <c r="P301" s="3"/>
    </row>
    <row r="302" spans="1:16" ht="16.5">
      <c r="A302" s="207">
        <v>288</v>
      </c>
      <c r="B302" s="161" t="s">
        <v>51</v>
      </c>
      <c r="C302" s="162">
        <v>5</v>
      </c>
      <c r="D302" s="163" t="s">
        <v>392</v>
      </c>
      <c r="E302" s="161" t="s">
        <v>78</v>
      </c>
      <c r="F302" s="164" t="s">
        <v>50</v>
      </c>
      <c r="G302" s="164" t="s">
        <v>65</v>
      </c>
      <c r="H302" s="165">
        <v>21.975999999999999</v>
      </c>
      <c r="I302" s="164">
        <v>1</v>
      </c>
      <c r="J302" s="160">
        <f>IF(I302&lt;&gt;"",VLOOKUP(I302,Zusammenfassung!$B$17:$C$30,MATCH($E$11,{"V";"S";"SH"},0)+1,FALSE),)</f>
        <v>52.178571428571431</v>
      </c>
      <c r="K302" s="215">
        <f>IF(G302="A",Hilfsblatt!$D$9,IF(G302="B1",Hilfsblatt!$D$10,IF(G302="B2",Hilfsblatt!$D$11,IF(G302="C1",Hilfsblatt!$D$12,IF(G302="C2",Hilfsblatt!#REF!,IF(G302="D",Hilfsblatt!$D$13,IF(G302="E",Hilfsblatt!#REF!)))))))</f>
        <v>0</v>
      </c>
      <c r="L302" s="54">
        <f t="shared" si="54"/>
        <v>1146.6762857142858</v>
      </c>
      <c r="M302" s="54">
        <f t="shared" si="55"/>
        <v>0</v>
      </c>
      <c r="N302" s="55">
        <f t="shared" si="56"/>
        <v>0</v>
      </c>
      <c r="O302" s="54">
        <f t="shared" si="57"/>
        <v>0</v>
      </c>
      <c r="P302" s="3"/>
    </row>
    <row r="303" spans="1:16" ht="16.5">
      <c r="A303" s="207">
        <v>289</v>
      </c>
      <c r="B303" s="161" t="s">
        <v>51</v>
      </c>
      <c r="C303" s="162">
        <v>5</v>
      </c>
      <c r="D303" s="163" t="s">
        <v>393</v>
      </c>
      <c r="E303" s="161" t="s">
        <v>78</v>
      </c>
      <c r="F303" s="164" t="s">
        <v>50</v>
      </c>
      <c r="G303" s="164" t="s">
        <v>65</v>
      </c>
      <c r="H303" s="165">
        <v>16.981999999999999</v>
      </c>
      <c r="I303" s="164">
        <v>1</v>
      </c>
      <c r="J303" s="160">
        <f>IF(I303&lt;&gt;"",VLOOKUP(I303,Zusammenfassung!$B$17:$C$30,MATCH($E$11,{"V";"S";"SH"},0)+1,FALSE),)</f>
        <v>52.178571428571431</v>
      </c>
      <c r="K303" s="215">
        <f>IF(G303="A",Hilfsblatt!$D$9,IF(G303="B1",Hilfsblatt!$D$10,IF(G303="B2",Hilfsblatt!$D$11,IF(G303="C1",Hilfsblatt!$D$12,IF(G303="C2",Hilfsblatt!#REF!,IF(G303="D",Hilfsblatt!$D$13,IF(G303="E",Hilfsblatt!#REF!)))))))</f>
        <v>0</v>
      </c>
      <c r="L303" s="54">
        <f t="shared" si="54"/>
        <v>886.09649999999999</v>
      </c>
      <c r="M303" s="54">
        <f t="shared" si="55"/>
        <v>0</v>
      </c>
      <c r="N303" s="55">
        <f t="shared" si="56"/>
        <v>0</v>
      </c>
      <c r="O303" s="54">
        <f t="shared" si="57"/>
        <v>0</v>
      </c>
      <c r="P303" s="3"/>
    </row>
    <row r="304" spans="1:16" ht="16.5">
      <c r="A304" s="207">
        <v>290</v>
      </c>
      <c r="B304" s="161" t="s">
        <v>51</v>
      </c>
      <c r="C304" s="162">
        <v>5</v>
      </c>
      <c r="D304" s="163" t="s">
        <v>394</v>
      </c>
      <c r="E304" s="161" t="s">
        <v>78</v>
      </c>
      <c r="F304" s="164" t="s">
        <v>50</v>
      </c>
      <c r="G304" s="164" t="s">
        <v>65</v>
      </c>
      <c r="H304" s="165">
        <v>16.928000000000001</v>
      </c>
      <c r="I304" s="164">
        <v>1</v>
      </c>
      <c r="J304" s="160">
        <f>IF(I304&lt;&gt;"",VLOOKUP(I304,Zusammenfassung!$B$17:$C$30,MATCH($E$11,{"V";"S";"SH"},0)+1,FALSE),)</f>
        <v>52.178571428571431</v>
      </c>
      <c r="K304" s="215">
        <f>IF(G304="A",Hilfsblatt!$D$9,IF(G304="B1",Hilfsblatt!$D$10,IF(G304="B2",Hilfsblatt!$D$11,IF(G304="C1",Hilfsblatt!$D$12,IF(G304="C2",Hilfsblatt!#REF!,IF(G304="D",Hilfsblatt!$D$13,IF(G304="E",Hilfsblatt!#REF!)))))))</f>
        <v>0</v>
      </c>
      <c r="L304" s="54">
        <f t="shared" si="54"/>
        <v>883.27885714285719</v>
      </c>
      <c r="M304" s="54">
        <f t="shared" si="55"/>
        <v>0</v>
      </c>
      <c r="N304" s="55">
        <f t="shared" si="56"/>
        <v>0</v>
      </c>
      <c r="O304" s="54">
        <f t="shared" si="57"/>
        <v>0</v>
      </c>
      <c r="P304" s="3"/>
    </row>
    <row r="305" spans="1:16" ht="16.5">
      <c r="A305" s="207">
        <v>291</v>
      </c>
      <c r="B305" s="161" t="s">
        <v>51</v>
      </c>
      <c r="C305" s="162">
        <v>5</v>
      </c>
      <c r="D305" s="163" t="s">
        <v>395</v>
      </c>
      <c r="E305" s="161" t="s">
        <v>78</v>
      </c>
      <c r="F305" s="164" t="s">
        <v>50</v>
      </c>
      <c r="G305" s="164" t="s">
        <v>65</v>
      </c>
      <c r="H305" s="165">
        <v>22.716999999999999</v>
      </c>
      <c r="I305" s="164">
        <v>1</v>
      </c>
      <c r="J305" s="160">
        <f>IF(I305&lt;&gt;"",VLOOKUP(I305,Zusammenfassung!$B$17:$C$30,MATCH($E$11,{"V";"S";"SH"},0)+1,FALSE),)</f>
        <v>52.178571428571431</v>
      </c>
      <c r="K305" s="215">
        <f>IF(G305="A",Hilfsblatt!$D$9,IF(G305="B1",Hilfsblatt!$D$10,IF(G305="B2",Hilfsblatt!$D$11,IF(G305="C1",Hilfsblatt!$D$12,IF(G305="C2",Hilfsblatt!#REF!,IF(G305="D",Hilfsblatt!$D$13,IF(G305="E",Hilfsblatt!#REF!)))))))</f>
        <v>0</v>
      </c>
      <c r="L305" s="54">
        <f t="shared" si="54"/>
        <v>1185.3406071428572</v>
      </c>
      <c r="M305" s="54">
        <f t="shared" si="55"/>
        <v>0</v>
      </c>
      <c r="N305" s="55">
        <f t="shared" si="56"/>
        <v>0</v>
      </c>
      <c r="O305" s="54">
        <f t="shared" si="57"/>
        <v>0</v>
      </c>
      <c r="P305" s="3"/>
    </row>
    <row r="306" spans="1:16" ht="16.5">
      <c r="A306" s="207">
        <v>292</v>
      </c>
      <c r="B306" s="161" t="s">
        <v>51</v>
      </c>
      <c r="C306" s="162">
        <v>5</v>
      </c>
      <c r="D306" s="163" t="s">
        <v>396</v>
      </c>
      <c r="E306" s="161" t="s">
        <v>78</v>
      </c>
      <c r="F306" s="164" t="s">
        <v>50</v>
      </c>
      <c r="G306" s="164" t="s">
        <v>65</v>
      </c>
      <c r="H306" s="165">
        <v>16.928000000000001</v>
      </c>
      <c r="I306" s="164">
        <v>1</v>
      </c>
      <c r="J306" s="160">
        <f>IF(I306&lt;&gt;"",VLOOKUP(I306,Zusammenfassung!$B$17:$C$30,MATCH($E$11,{"V";"S";"SH"},0)+1,FALSE),)</f>
        <v>52.178571428571431</v>
      </c>
      <c r="K306" s="215">
        <f>IF(G306="A",Hilfsblatt!$D$9,IF(G306="B1",Hilfsblatt!$D$10,IF(G306="B2",Hilfsblatt!$D$11,IF(G306="C1",Hilfsblatt!$D$12,IF(G306="C2",Hilfsblatt!#REF!,IF(G306="D",Hilfsblatt!$D$13,IF(G306="E",Hilfsblatt!#REF!)))))))</f>
        <v>0</v>
      </c>
      <c r="L306" s="54">
        <f t="shared" si="54"/>
        <v>883.27885714285719</v>
      </c>
      <c r="M306" s="54">
        <f t="shared" si="55"/>
        <v>0</v>
      </c>
      <c r="N306" s="55">
        <f t="shared" si="56"/>
        <v>0</v>
      </c>
      <c r="O306" s="54">
        <f t="shared" si="57"/>
        <v>0</v>
      </c>
      <c r="P306" s="3"/>
    </row>
    <row r="307" spans="1:16" ht="16.5">
      <c r="A307" s="207">
        <v>293</v>
      </c>
      <c r="B307" s="161" t="s">
        <v>51</v>
      </c>
      <c r="C307" s="162">
        <v>5</v>
      </c>
      <c r="D307" s="163" t="s">
        <v>397</v>
      </c>
      <c r="E307" s="161" t="s">
        <v>78</v>
      </c>
      <c r="F307" s="164" t="s">
        <v>50</v>
      </c>
      <c r="G307" s="164" t="s">
        <v>65</v>
      </c>
      <c r="H307" s="165">
        <v>22.71</v>
      </c>
      <c r="I307" s="164">
        <v>1</v>
      </c>
      <c r="J307" s="160">
        <f>IF(I307&lt;&gt;"",VLOOKUP(I307,Zusammenfassung!$B$17:$C$30,MATCH($E$11,{"V";"S";"SH"},0)+1,FALSE),)</f>
        <v>52.178571428571431</v>
      </c>
      <c r="K307" s="215">
        <f>IF(G307="A",Hilfsblatt!$D$9,IF(G307="B1",Hilfsblatt!$D$10,IF(G307="B2",Hilfsblatt!$D$11,IF(G307="C1",Hilfsblatt!$D$12,IF(G307="C2",Hilfsblatt!#REF!,IF(G307="D",Hilfsblatt!$D$13,IF(G307="E",Hilfsblatt!#REF!)))))))</f>
        <v>0</v>
      </c>
      <c r="L307" s="54">
        <f t="shared" si="54"/>
        <v>1184.9753571428573</v>
      </c>
      <c r="M307" s="54">
        <f t="shared" si="55"/>
        <v>0</v>
      </c>
      <c r="N307" s="55">
        <f t="shared" si="56"/>
        <v>0</v>
      </c>
      <c r="O307" s="54">
        <f t="shared" si="57"/>
        <v>0</v>
      </c>
      <c r="P307" s="3"/>
    </row>
    <row r="308" spans="1:16" ht="16.5">
      <c r="A308" s="207">
        <v>294</v>
      </c>
      <c r="B308" s="161" t="s">
        <v>51</v>
      </c>
      <c r="C308" s="162">
        <v>5</v>
      </c>
      <c r="D308" s="163" t="s">
        <v>398</v>
      </c>
      <c r="E308" s="161" t="s">
        <v>78</v>
      </c>
      <c r="F308" s="164" t="s">
        <v>50</v>
      </c>
      <c r="G308" s="164" t="s">
        <v>65</v>
      </c>
      <c r="H308" s="165">
        <v>16.928000000000001</v>
      </c>
      <c r="I308" s="164">
        <v>1</v>
      </c>
      <c r="J308" s="160">
        <f>IF(I308&lt;&gt;"",VLOOKUP(I308,Zusammenfassung!$B$17:$C$30,MATCH($E$11,{"V";"S";"SH"},0)+1,FALSE),)</f>
        <v>52.178571428571431</v>
      </c>
      <c r="K308" s="215">
        <f>IF(G308="A",Hilfsblatt!$D$9,IF(G308="B1",Hilfsblatt!$D$10,IF(G308="B2",Hilfsblatt!$D$11,IF(G308="C1",Hilfsblatt!$D$12,IF(G308="C2",Hilfsblatt!#REF!,IF(G308="D",Hilfsblatt!$D$13,IF(G308="E",Hilfsblatt!#REF!)))))))</f>
        <v>0</v>
      </c>
      <c r="L308" s="54">
        <f t="shared" si="54"/>
        <v>883.27885714285719</v>
      </c>
      <c r="M308" s="54">
        <f t="shared" si="55"/>
        <v>0</v>
      </c>
      <c r="N308" s="55">
        <f t="shared" si="56"/>
        <v>0</v>
      </c>
      <c r="O308" s="54">
        <f t="shared" si="57"/>
        <v>0</v>
      </c>
      <c r="P308" s="3"/>
    </row>
    <row r="309" spans="1:16" ht="16.5">
      <c r="A309" s="207">
        <v>295</v>
      </c>
      <c r="B309" s="161" t="s">
        <v>51</v>
      </c>
      <c r="C309" s="162">
        <v>5</v>
      </c>
      <c r="D309" s="163" t="s">
        <v>399</v>
      </c>
      <c r="E309" s="161" t="s">
        <v>78</v>
      </c>
      <c r="F309" s="164" t="s">
        <v>50</v>
      </c>
      <c r="G309" s="164" t="s">
        <v>65</v>
      </c>
      <c r="H309" s="165">
        <v>22.09</v>
      </c>
      <c r="I309" s="164">
        <v>1</v>
      </c>
      <c r="J309" s="160">
        <f>IF(I309&lt;&gt;"",VLOOKUP(I309,Zusammenfassung!$B$17:$C$30,MATCH($E$11,{"V";"S";"SH"},0)+1,FALSE),)</f>
        <v>52.178571428571431</v>
      </c>
      <c r="K309" s="215">
        <f>IF(G309="A",Hilfsblatt!$D$9,IF(G309="B1",Hilfsblatt!$D$10,IF(G309="B2",Hilfsblatt!$D$11,IF(G309="C1",Hilfsblatt!$D$12,IF(G309="C2",Hilfsblatt!#REF!,IF(G309="D",Hilfsblatt!$D$13,IF(G309="E",Hilfsblatt!#REF!)))))))</f>
        <v>0</v>
      </c>
      <c r="L309" s="54">
        <f t="shared" si="54"/>
        <v>1152.6246428571428</v>
      </c>
      <c r="M309" s="54">
        <f t="shared" si="55"/>
        <v>0</v>
      </c>
      <c r="N309" s="55">
        <f t="shared" si="56"/>
        <v>0</v>
      </c>
      <c r="O309" s="54">
        <f t="shared" si="57"/>
        <v>0</v>
      </c>
      <c r="P309" s="3"/>
    </row>
    <row r="310" spans="1:16" ht="16.5">
      <c r="A310" s="207">
        <v>296</v>
      </c>
      <c r="B310" s="161" t="s">
        <v>51</v>
      </c>
      <c r="C310" s="162">
        <v>5</v>
      </c>
      <c r="D310" s="163" t="s">
        <v>400</v>
      </c>
      <c r="E310" s="161" t="s">
        <v>78</v>
      </c>
      <c r="F310" s="164" t="s">
        <v>50</v>
      </c>
      <c r="G310" s="164" t="s">
        <v>65</v>
      </c>
      <c r="H310" s="165">
        <v>22.783999999999999</v>
      </c>
      <c r="I310" s="164">
        <v>1</v>
      </c>
      <c r="J310" s="160">
        <f>IF(I310&lt;&gt;"",VLOOKUP(I310,Zusammenfassung!$B$17:$C$30,MATCH($E$11,{"V";"S";"SH"},0)+1,FALSE),)</f>
        <v>52.178571428571431</v>
      </c>
      <c r="K310" s="215">
        <f>IF(G310="A",Hilfsblatt!$D$9,IF(G310="B1",Hilfsblatt!$D$10,IF(G310="B2",Hilfsblatt!$D$11,IF(G310="C1",Hilfsblatt!$D$12,IF(G310="C2",Hilfsblatt!#REF!,IF(G310="D",Hilfsblatt!$D$13,IF(G310="E",Hilfsblatt!#REF!)))))))</f>
        <v>0</v>
      </c>
      <c r="L310" s="54">
        <f t="shared" si="54"/>
        <v>1188.8365714285715</v>
      </c>
      <c r="M310" s="54">
        <f t="shared" si="55"/>
        <v>0</v>
      </c>
      <c r="N310" s="55">
        <f t="shared" si="56"/>
        <v>0</v>
      </c>
      <c r="O310" s="54">
        <f t="shared" si="57"/>
        <v>0</v>
      </c>
      <c r="P310" s="3"/>
    </row>
    <row r="311" spans="1:16" ht="16.5">
      <c r="A311" s="207">
        <v>297</v>
      </c>
      <c r="B311" s="161" t="s">
        <v>51</v>
      </c>
      <c r="C311" s="162">
        <v>5</v>
      </c>
      <c r="D311" s="163" t="s">
        <v>401</v>
      </c>
      <c r="E311" s="161" t="s">
        <v>78</v>
      </c>
      <c r="F311" s="164" t="s">
        <v>50</v>
      </c>
      <c r="G311" s="164" t="s">
        <v>65</v>
      </c>
      <c r="H311" s="165">
        <v>29.530999999999999</v>
      </c>
      <c r="I311" s="164">
        <v>1</v>
      </c>
      <c r="J311" s="160">
        <f>IF(I311&lt;&gt;"",VLOOKUP(I311,Zusammenfassung!$B$17:$C$30,MATCH($E$11,{"V";"S";"SH"},0)+1,FALSE),)</f>
        <v>52.178571428571431</v>
      </c>
      <c r="K311" s="215">
        <f>IF(G311="A",Hilfsblatt!$D$9,IF(G311="B1",Hilfsblatt!$D$10,IF(G311="B2",Hilfsblatt!$D$11,IF(G311="C1",Hilfsblatt!$D$12,IF(G311="C2",Hilfsblatt!#REF!,IF(G311="D",Hilfsblatt!$D$13,IF(G311="E",Hilfsblatt!#REF!)))))))</f>
        <v>0</v>
      </c>
      <c r="L311" s="54">
        <f t="shared" si="54"/>
        <v>1540.885392857143</v>
      </c>
      <c r="M311" s="54">
        <f t="shared" si="55"/>
        <v>0</v>
      </c>
      <c r="N311" s="55">
        <f t="shared" si="56"/>
        <v>0</v>
      </c>
      <c r="O311" s="54">
        <f t="shared" si="57"/>
        <v>0</v>
      </c>
      <c r="P311" s="3"/>
    </row>
    <row r="312" spans="1:16" ht="16.5">
      <c r="A312" s="207">
        <v>298</v>
      </c>
      <c r="B312" s="161" t="s">
        <v>51</v>
      </c>
      <c r="C312" s="162">
        <v>5</v>
      </c>
      <c r="D312" s="163" t="s">
        <v>402</v>
      </c>
      <c r="E312" s="161" t="s">
        <v>78</v>
      </c>
      <c r="F312" s="164" t="s">
        <v>50</v>
      </c>
      <c r="G312" s="164" t="s">
        <v>65</v>
      </c>
      <c r="H312" s="165">
        <v>16.808</v>
      </c>
      <c r="I312" s="164">
        <v>1</v>
      </c>
      <c r="J312" s="160">
        <f>IF(I312&lt;&gt;"",VLOOKUP(I312,Zusammenfassung!$B$17:$C$30,MATCH($E$11,{"V";"S";"SH"},0)+1,FALSE),)</f>
        <v>52.178571428571431</v>
      </c>
      <c r="K312" s="215">
        <f>IF(G312="A",Hilfsblatt!$D$9,IF(G312="B1",Hilfsblatt!$D$10,IF(G312="B2",Hilfsblatt!$D$11,IF(G312="C1",Hilfsblatt!$D$12,IF(G312="C2",Hilfsblatt!#REF!,IF(G312="D",Hilfsblatt!$D$13,IF(G312="E",Hilfsblatt!#REF!)))))))</f>
        <v>0</v>
      </c>
      <c r="L312" s="54">
        <f t="shared" si="54"/>
        <v>877.01742857142858</v>
      </c>
      <c r="M312" s="54">
        <f t="shared" si="55"/>
        <v>0</v>
      </c>
      <c r="N312" s="55">
        <f t="shared" si="56"/>
        <v>0</v>
      </c>
      <c r="O312" s="54">
        <f t="shared" si="57"/>
        <v>0</v>
      </c>
      <c r="P312" s="3"/>
    </row>
    <row r="313" spans="1:16" ht="16.5">
      <c r="A313" s="207">
        <v>299</v>
      </c>
      <c r="B313" s="161" t="s">
        <v>51</v>
      </c>
      <c r="C313" s="162">
        <v>5</v>
      </c>
      <c r="D313" s="163" t="s">
        <v>403</v>
      </c>
      <c r="E313" s="161" t="s">
        <v>78</v>
      </c>
      <c r="F313" s="164" t="s">
        <v>50</v>
      </c>
      <c r="G313" s="164" t="s">
        <v>65</v>
      </c>
      <c r="H313" s="165">
        <v>16.981000000000002</v>
      </c>
      <c r="I313" s="164">
        <v>1</v>
      </c>
      <c r="J313" s="160">
        <f>IF(I313&lt;&gt;"",VLOOKUP(I313,Zusammenfassung!$B$17:$C$30,MATCH($E$11,{"V";"S";"SH"},0)+1,FALSE),)</f>
        <v>52.178571428571431</v>
      </c>
      <c r="K313" s="215">
        <f>IF(G313="A",Hilfsblatt!$D$9,IF(G313="B1",Hilfsblatt!$D$10,IF(G313="B2",Hilfsblatt!$D$11,IF(G313="C1",Hilfsblatt!$D$12,IF(G313="C2",Hilfsblatt!#REF!,IF(G313="D",Hilfsblatt!$D$13,IF(G313="E",Hilfsblatt!#REF!)))))))</f>
        <v>0</v>
      </c>
      <c r="L313" s="54">
        <f t="shared" si="54"/>
        <v>886.04432142857149</v>
      </c>
      <c r="M313" s="54">
        <f t="shared" si="55"/>
        <v>0</v>
      </c>
      <c r="N313" s="55">
        <f t="shared" si="56"/>
        <v>0</v>
      </c>
      <c r="O313" s="54">
        <f t="shared" si="57"/>
        <v>0</v>
      </c>
      <c r="P313" s="3"/>
    </row>
    <row r="314" spans="1:16" ht="16.5">
      <c r="A314" s="207">
        <v>300</v>
      </c>
      <c r="B314" s="161" t="s">
        <v>51</v>
      </c>
      <c r="C314" s="162">
        <v>5</v>
      </c>
      <c r="D314" s="163" t="s">
        <v>404</v>
      </c>
      <c r="E314" s="161" t="s">
        <v>78</v>
      </c>
      <c r="F314" s="164" t="s">
        <v>50</v>
      </c>
      <c r="G314" s="164" t="s">
        <v>65</v>
      </c>
      <c r="H314" s="165">
        <v>16.984000000000002</v>
      </c>
      <c r="I314" s="164">
        <v>1</v>
      </c>
      <c r="J314" s="160">
        <f>IF(I314&lt;&gt;"",VLOOKUP(I314,Zusammenfassung!$B$17:$C$30,MATCH($E$11,{"V";"S";"SH"},0)+1,FALSE),)</f>
        <v>52.178571428571431</v>
      </c>
      <c r="K314" s="215">
        <f>IF(G314="A",Hilfsblatt!$D$9,IF(G314="B1",Hilfsblatt!$D$10,IF(G314="B2",Hilfsblatt!$D$11,IF(G314="C1",Hilfsblatt!$D$12,IF(G314="C2",Hilfsblatt!#REF!,IF(G314="D",Hilfsblatt!$D$13,IF(G314="E",Hilfsblatt!#REF!)))))))</f>
        <v>0</v>
      </c>
      <c r="L314" s="54">
        <f t="shared" si="54"/>
        <v>886.20085714285722</v>
      </c>
      <c r="M314" s="54">
        <f t="shared" si="55"/>
        <v>0</v>
      </c>
      <c r="N314" s="55">
        <f t="shared" si="56"/>
        <v>0</v>
      </c>
      <c r="O314" s="54">
        <f t="shared" si="57"/>
        <v>0</v>
      </c>
      <c r="P314" s="3"/>
    </row>
    <row r="315" spans="1:16" ht="16.5">
      <c r="A315" s="207">
        <v>301</v>
      </c>
      <c r="B315" s="161" t="s">
        <v>51</v>
      </c>
      <c r="C315" s="162">
        <v>5</v>
      </c>
      <c r="D315" s="163" t="s">
        <v>405</v>
      </c>
      <c r="E315" s="161" t="s">
        <v>78</v>
      </c>
      <c r="F315" s="164" t="s">
        <v>50</v>
      </c>
      <c r="G315" s="164" t="s">
        <v>65</v>
      </c>
      <c r="H315" s="165">
        <v>16.350000000000001</v>
      </c>
      <c r="I315" s="164">
        <v>1</v>
      </c>
      <c r="J315" s="160">
        <f>IF(I315&lt;&gt;"",VLOOKUP(I315,Zusammenfassung!$B$17:$C$30,MATCH($E$11,{"V";"S";"SH"},0)+1,FALSE),)</f>
        <v>52.178571428571431</v>
      </c>
      <c r="K315" s="215">
        <f>IF(G315="A",Hilfsblatt!$D$9,IF(G315="B1",Hilfsblatt!$D$10,IF(G315="B2",Hilfsblatt!$D$11,IF(G315="C1",Hilfsblatt!$D$12,IF(G315="C2",Hilfsblatt!#REF!,IF(G315="D",Hilfsblatt!$D$13,IF(G315="E",Hilfsblatt!#REF!)))))))</f>
        <v>0</v>
      </c>
      <c r="L315" s="54">
        <f t="shared" si="54"/>
        <v>853.11964285714294</v>
      </c>
      <c r="M315" s="54">
        <f t="shared" si="55"/>
        <v>0</v>
      </c>
      <c r="N315" s="55">
        <f t="shared" si="56"/>
        <v>0</v>
      </c>
      <c r="O315" s="54">
        <f t="shared" si="57"/>
        <v>0</v>
      </c>
      <c r="P315" s="3"/>
    </row>
    <row r="316" spans="1:16" ht="30">
      <c r="A316" s="207">
        <v>302</v>
      </c>
      <c r="B316" s="161" t="s">
        <v>51</v>
      </c>
      <c r="C316" s="162">
        <v>5</v>
      </c>
      <c r="D316" s="163" t="s">
        <v>406</v>
      </c>
      <c r="E316" s="161" t="s">
        <v>36</v>
      </c>
      <c r="F316" s="164" t="s">
        <v>170</v>
      </c>
      <c r="G316" s="164" t="s">
        <v>66</v>
      </c>
      <c r="H316" s="165">
        <v>5.0999999999999996</v>
      </c>
      <c r="I316" s="164">
        <v>5</v>
      </c>
      <c r="J316" s="160">
        <f>IF(I316&lt;&gt;"",VLOOKUP(I316,Zusammenfassung!$B$17:$C$30,MATCH($E$11,{"V";"S";"SH"},0)+1,FALSE),)</f>
        <v>250</v>
      </c>
      <c r="K316" s="215">
        <f>IF(G316="A",Hilfsblatt!$D$9,IF(G316="B1",Hilfsblatt!$D$10,IF(G316="B2",Hilfsblatt!$D$11,IF(G316="C1",Hilfsblatt!$D$12,IF(G316="C2",Hilfsblatt!#REF!,IF(G316="D",Hilfsblatt!$D$13,IF(G316="E",Hilfsblatt!#REF!)))))))</f>
        <v>0</v>
      </c>
      <c r="L316" s="54">
        <f t="shared" si="54"/>
        <v>1275</v>
      </c>
      <c r="M316" s="54">
        <f t="shared" si="55"/>
        <v>0</v>
      </c>
      <c r="N316" s="55">
        <f t="shared" si="56"/>
        <v>0</v>
      </c>
      <c r="O316" s="54">
        <f t="shared" si="57"/>
        <v>0</v>
      </c>
      <c r="P316" s="3"/>
    </row>
    <row r="317" spans="1:16" ht="16.5">
      <c r="A317" s="207">
        <v>303</v>
      </c>
      <c r="B317" s="161" t="s">
        <v>51</v>
      </c>
      <c r="C317" s="162">
        <v>5</v>
      </c>
      <c r="D317" s="163" t="s">
        <v>407</v>
      </c>
      <c r="E317" s="161" t="s">
        <v>78</v>
      </c>
      <c r="F317" s="164" t="s">
        <v>50</v>
      </c>
      <c r="G317" s="164" t="s">
        <v>65</v>
      </c>
      <c r="H317" s="165">
        <v>20.773</v>
      </c>
      <c r="I317" s="164">
        <v>1</v>
      </c>
      <c r="J317" s="160">
        <f>IF(I317&lt;&gt;"",VLOOKUP(I317,Zusammenfassung!$B$17:$C$30,MATCH($E$11,{"V";"S";"SH"},0)+1,FALSE),)</f>
        <v>52.178571428571431</v>
      </c>
      <c r="K317" s="215">
        <f>IF(G317="A",Hilfsblatt!$D$9,IF(G317="B1",Hilfsblatt!$D$10,IF(G317="B2",Hilfsblatt!$D$11,IF(G317="C1",Hilfsblatt!$D$12,IF(G317="C2",Hilfsblatt!#REF!,IF(G317="D",Hilfsblatt!$D$13,IF(G317="E",Hilfsblatt!#REF!)))))))</f>
        <v>0</v>
      </c>
      <c r="L317" s="54">
        <f t="shared" si="54"/>
        <v>1083.9054642857143</v>
      </c>
      <c r="M317" s="54">
        <f t="shared" si="55"/>
        <v>0</v>
      </c>
      <c r="N317" s="55">
        <f t="shared" si="56"/>
        <v>0</v>
      </c>
      <c r="O317" s="54">
        <f t="shared" si="57"/>
        <v>0</v>
      </c>
      <c r="P317" s="3"/>
    </row>
    <row r="318" spans="1:16" ht="16.5">
      <c r="A318" s="207">
        <v>304</v>
      </c>
      <c r="B318" s="161" t="s">
        <v>51</v>
      </c>
      <c r="C318" s="162">
        <v>6</v>
      </c>
      <c r="D318" s="163" t="s">
        <v>408</v>
      </c>
      <c r="E318" s="161" t="s">
        <v>39</v>
      </c>
      <c r="F318" s="164" t="s">
        <v>50</v>
      </c>
      <c r="G318" s="164" t="s">
        <v>142</v>
      </c>
      <c r="H318" s="165">
        <v>85.49</v>
      </c>
      <c r="I318" s="164">
        <v>2</v>
      </c>
      <c r="J318" s="160">
        <f>IF(I318&lt;&gt;"",VLOOKUP(I318,Zusammenfassung!$B$17:$C$30,MATCH($E$11,{"V";"S";"SH"},0)+1,FALSE),)</f>
        <v>100</v>
      </c>
      <c r="K318" s="215" t="str">
        <f>IF(G318="A",Hilfsblatt!$D$9,IF(G318="B1",Hilfsblatt!$D$10,IF(G318="B2",Hilfsblatt!$D$11,IF(G318="C1",Hilfsblatt!$D$12,IF(G318="C2",Hilfsblatt!#REF!,IF(G318="D",Hilfsblatt!$D$13,IF(G318="E",Hilfsblatt!#REF!)))))))</f>
        <v xml:space="preserve"> </v>
      </c>
      <c r="L318" s="54">
        <f t="shared" si="54"/>
        <v>8549</v>
      </c>
      <c r="M318" s="54">
        <f t="shared" si="55"/>
        <v>0</v>
      </c>
      <c r="N318" s="55">
        <f t="shared" si="56"/>
        <v>0</v>
      </c>
      <c r="O318" s="54">
        <f t="shared" si="57"/>
        <v>0</v>
      </c>
      <c r="P318" s="3"/>
    </row>
    <row r="319" spans="1:16" ht="16.5">
      <c r="A319" s="207">
        <v>305</v>
      </c>
      <c r="B319" s="161" t="s">
        <v>51</v>
      </c>
      <c r="C319" s="162">
        <v>6</v>
      </c>
      <c r="D319" s="163" t="s">
        <v>409</v>
      </c>
      <c r="E319" s="161" t="s">
        <v>76</v>
      </c>
      <c r="F319" s="164" t="s">
        <v>27</v>
      </c>
      <c r="G319" s="164" t="s">
        <v>142</v>
      </c>
      <c r="H319" s="165">
        <v>20.59</v>
      </c>
      <c r="I319" s="164">
        <v>2</v>
      </c>
      <c r="J319" s="160">
        <f>IF(I319&lt;&gt;"",VLOOKUP(I319,Zusammenfassung!$B$17:$C$30,MATCH($E$11,{"V";"S";"SH"},0)+1,FALSE),)</f>
        <v>100</v>
      </c>
      <c r="K319" s="215" t="str">
        <f>IF(G319="A",Hilfsblatt!$D$9,IF(G319="B1",Hilfsblatt!$D$10,IF(G319="B2",Hilfsblatt!$D$11,IF(G319="C1",Hilfsblatt!$D$12,IF(G319="C2",Hilfsblatt!#REF!,IF(G319="D",Hilfsblatt!$D$13,IF(G319="E",Hilfsblatt!#REF!)))))))</f>
        <v xml:space="preserve"> </v>
      </c>
      <c r="L319" s="54">
        <f t="shared" si="54"/>
        <v>2059</v>
      </c>
      <c r="M319" s="54">
        <f t="shared" si="55"/>
        <v>0</v>
      </c>
      <c r="N319" s="55">
        <f t="shared" si="56"/>
        <v>0</v>
      </c>
      <c r="O319" s="54">
        <f t="shared" si="57"/>
        <v>0</v>
      </c>
      <c r="P319" s="3"/>
    </row>
    <row r="320" spans="1:16" ht="16.5">
      <c r="A320" s="207">
        <v>306</v>
      </c>
      <c r="B320" s="161" t="s">
        <v>51</v>
      </c>
      <c r="C320" s="162">
        <v>6</v>
      </c>
      <c r="D320" s="163" t="s">
        <v>410</v>
      </c>
      <c r="E320" s="161" t="s">
        <v>78</v>
      </c>
      <c r="F320" s="164" t="s">
        <v>50</v>
      </c>
      <c r="G320" s="164" t="s">
        <v>65</v>
      </c>
      <c r="H320" s="165">
        <v>16.05</v>
      </c>
      <c r="I320" s="164">
        <v>1</v>
      </c>
      <c r="J320" s="160">
        <f>IF(I320&lt;&gt;"",VLOOKUP(I320,Zusammenfassung!$B$17:$C$30,MATCH($E$11,{"V";"S";"SH"},0)+1,FALSE),)</f>
        <v>52.178571428571431</v>
      </c>
      <c r="K320" s="215">
        <f>IF(G320="A",Hilfsblatt!$D$9,IF(G320="B1",Hilfsblatt!$D$10,IF(G320="B2",Hilfsblatt!$D$11,IF(G320="C1",Hilfsblatt!$D$12,IF(G320="C2",Hilfsblatt!#REF!,IF(G320="D",Hilfsblatt!$D$13,IF(G320="E",Hilfsblatt!#REF!)))))))</f>
        <v>0</v>
      </c>
      <c r="L320" s="54">
        <f t="shared" si="54"/>
        <v>837.46607142857147</v>
      </c>
      <c r="M320" s="54">
        <f t="shared" si="55"/>
        <v>0</v>
      </c>
      <c r="N320" s="55">
        <f t="shared" si="56"/>
        <v>0</v>
      </c>
      <c r="O320" s="54">
        <f t="shared" si="57"/>
        <v>0</v>
      </c>
      <c r="P320" s="3"/>
    </row>
    <row r="321" spans="1:16" ht="16.5">
      <c r="A321" s="207">
        <v>307</v>
      </c>
      <c r="B321" s="161" t="s">
        <v>51</v>
      </c>
      <c r="C321" s="162">
        <v>6</v>
      </c>
      <c r="D321" s="163" t="s">
        <v>411</v>
      </c>
      <c r="E321" s="161" t="s">
        <v>78</v>
      </c>
      <c r="F321" s="164" t="s">
        <v>50</v>
      </c>
      <c r="G321" s="164" t="s">
        <v>65</v>
      </c>
      <c r="H321" s="165">
        <v>21.91</v>
      </c>
      <c r="I321" s="164">
        <v>1</v>
      </c>
      <c r="J321" s="160">
        <f>IF(I321&lt;&gt;"",VLOOKUP(I321,Zusammenfassung!$B$17:$C$30,MATCH($E$11,{"V";"S";"SH"},0)+1,FALSE),)</f>
        <v>52.178571428571431</v>
      </c>
      <c r="K321" s="215">
        <f>IF(G321="A",Hilfsblatt!$D$9,IF(G321="B1",Hilfsblatt!$D$10,IF(G321="B2",Hilfsblatt!$D$11,IF(G321="C1",Hilfsblatt!$D$12,IF(G321="C2",Hilfsblatt!#REF!,IF(G321="D",Hilfsblatt!$D$13,IF(G321="E",Hilfsblatt!#REF!)))))))</f>
        <v>0</v>
      </c>
      <c r="L321" s="54">
        <f t="shared" si="54"/>
        <v>1143.2325000000001</v>
      </c>
      <c r="M321" s="54">
        <f t="shared" si="55"/>
        <v>0</v>
      </c>
      <c r="N321" s="55">
        <f t="shared" si="56"/>
        <v>0</v>
      </c>
      <c r="O321" s="54">
        <f t="shared" si="57"/>
        <v>0</v>
      </c>
      <c r="P321" s="3"/>
    </row>
    <row r="322" spans="1:16" ht="16.5">
      <c r="A322" s="207">
        <v>308</v>
      </c>
      <c r="B322" s="161" t="s">
        <v>51</v>
      </c>
      <c r="C322" s="162">
        <v>6</v>
      </c>
      <c r="D322" s="163" t="s">
        <v>412</v>
      </c>
      <c r="E322" s="161" t="s">
        <v>78</v>
      </c>
      <c r="F322" s="164" t="s">
        <v>50</v>
      </c>
      <c r="G322" s="164" t="s">
        <v>65</v>
      </c>
      <c r="H322" s="165">
        <v>16.93</v>
      </c>
      <c r="I322" s="164">
        <v>1</v>
      </c>
      <c r="J322" s="160">
        <f>IF(I322&lt;&gt;"",VLOOKUP(I322,Zusammenfassung!$B$17:$C$30,MATCH($E$11,{"V";"S";"SH"},0)+1,FALSE),)</f>
        <v>52.178571428571431</v>
      </c>
      <c r="K322" s="215">
        <f>IF(G322="A",Hilfsblatt!$D$9,IF(G322="B1",Hilfsblatt!$D$10,IF(G322="B2",Hilfsblatt!$D$11,IF(G322="C1",Hilfsblatt!$D$12,IF(G322="C2",Hilfsblatt!#REF!,IF(G322="D",Hilfsblatt!$D$13,IF(G322="E",Hilfsblatt!#REF!)))))))</f>
        <v>0</v>
      </c>
      <c r="L322" s="54">
        <f t="shared" si="54"/>
        <v>883.3832142857143</v>
      </c>
      <c r="M322" s="54">
        <f t="shared" si="55"/>
        <v>0</v>
      </c>
      <c r="N322" s="55">
        <f t="shared" si="56"/>
        <v>0</v>
      </c>
      <c r="O322" s="54">
        <f t="shared" si="57"/>
        <v>0</v>
      </c>
      <c r="P322" s="3"/>
    </row>
    <row r="323" spans="1:16" ht="16.5">
      <c r="A323" s="207">
        <v>309</v>
      </c>
      <c r="B323" s="161" t="s">
        <v>51</v>
      </c>
      <c r="C323" s="162">
        <v>6</v>
      </c>
      <c r="D323" s="163" t="s">
        <v>413</v>
      </c>
      <c r="E323" s="161" t="s">
        <v>78</v>
      </c>
      <c r="F323" s="164" t="s">
        <v>50</v>
      </c>
      <c r="G323" s="164" t="s">
        <v>65</v>
      </c>
      <c r="H323" s="165">
        <v>16.88</v>
      </c>
      <c r="I323" s="164">
        <v>1</v>
      </c>
      <c r="J323" s="160">
        <f>IF(I323&lt;&gt;"",VLOOKUP(I323,Zusammenfassung!$B$17:$C$30,MATCH($E$11,{"V";"S";"SH"},0)+1,FALSE),)</f>
        <v>52.178571428571431</v>
      </c>
      <c r="K323" s="215">
        <f>IF(G323="A",Hilfsblatt!$D$9,IF(G323="B1",Hilfsblatt!$D$10,IF(G323="B2",Hilfsblatt!$D$11,IF(G323="C1",Hilfsblatt!$D$12,IF(G323="C2",Hilfsblatt!#REF!,IF(G323="D",Hilfsblatt!$D$13,IF(G323="E",Hilfsblatt!#REF!)))))))</f>
        <v>0</v>
      </c>
      <c r="L323" s="54">
        <f t="shared" si="54"/>
        <v>880.77428571428572</v>
      </c>
      <c r="M323" s="54">
        <f t="shared" si="55"/>
        <v>0</v>
      </c>
      <c r="N323" s="55">
        <f t="shared" si="56"/>
        <v>0</v>
      </c>
      <c r="O323" s="54">
        <f t="shared" si="57"/>
        <v>0</v>
      </c>
      <c r="P323" s="3"/>
    </row>
    <row r="324" spans="1:16" ht="16.5">
      <c r="A324" s="207">
        <v>310</v>
      </c>
      <c r="B324" s="161" t="s">
        <v>51</v>
      </c>
      <c r="C324" s="162">
        <v>6</v>
      </c>
      <c r="D324" s="163" t="s">
        <v>414</v>
      </c>
      <c r="E324" s="161" t="s">
        <v>78</v>
      </c>
      <c r="F324" s="164" t="s">
        <v>50</v>
      </c>
      <c r="G324" s="164" t="s">
        <v>65</v>
      </c>
      <c r="H324" s="165">
        <v>22.672999999999998</v>
      </c>
      <c r="I324" s="164">
        <v>1</v>
      </c>
      <c r="J324" s="160">
        <f>IF(I324&lt;&gt;"",VLOOKUP(I324,Zusammenfassung!$B$17:$C$30,MATCH($E$11,{"V";"S";"SH"},0)+1,FALSE),)</f>
        <v>52.178571428571431</v>
      </c>
      <c r="K324" s="215">
        <f>IF(G324="A",Hilfsblatt!$D$9,IF(G324="B1",Hilfsblatt!$D$10,IF(G324="B2",Hilfsblatt!$D$11,IF(G324="C1",Hilfsblatt!$D$12,IF(G324="C2",Hilfsblatt!#REF!,IF(G324="D",Hilfsblatt!$D$13,IF(G324="E",Hilfsblatt!#REF!)))))))</f>
        <v>0</v>
      </c>
      <c r="L324" s="54">
        <f t="shared" si="54"/>
        <v>1183.04475</v>
      </c>
      <c r="M324" s="54">
        <f t="shared" si="55"/>
        <v>0</v>
      </c>
      <c r="N324" s="55">
        <f t="shared" si="56"/>
        <v>0</v>
      </c>
      <c r="O324" s="54">
        <f t="shared" si="57"/>
        <v>0</v>
      </c>
      <c r="P324" s="3"/>
    </row>
    <row r="325" spans="1:16" ht="16.5">
      <c r="A325" s="207">
        <v>311</v>
      </c>
      <c r="B325" s="161" t="s">
        <v>51</v>
      </c>
      <c r="C325" s="162">
        <v>6</v>
      </c>
      <c r="D325" s="163" t="s">
        <v>415</v>
      </c>
      <c r="E325" s="161" t="s">
        <v>78</v>
      </c>
      <c r="F325" s="164" t="s">
        <v>50</v>
      </c>
      <c r="G325" s="164" t="s">
        <v>65</v>
      </c>
      <c r="H325" s="165">
        <v>16.87</v>
      </c>
      <c r="I325" s="164">
        <v>1</v>
      </c>
      <c r="J325" s="160">
        <f>IF(I325&lt;&gt;"",VLOOKUP(I325,Zusammenfassung!$B$17:$C$30,MATCH($E$11,{"V";"S";"SH"},0)+1,FALSE),)</f>
        <v>52.178571428571431</v>
      </c>
      <c r="K325" s="215">
        <f>IF(G325="A",Hilfsblatt!$D$9,IF(G325="B1",Hilfsblatt!$D$10,IF(G325="B2",Hilfsblatt!$D$11,IF(G325="C1",Hilfsblatt!$D$12,IF(G325="C2",Hilfsblatt!#REF!,IF(G325="D",Hilfsblatt!$D$13,IF(G325="E",Hilfsblatt!#REF!)))))))</f>
        <v>0</v>
      </c>
      <c r="L325" s="54">
        <f t="shared" si="54"/>
        <v>880.25250000000005</v>
      </c>
      <c r="M325" s="54">
        <f t="shared" si="55"/>
        <v>0</v>
      </c>
      <c r="N325" s="55">
        <f t="shared" si="56"/>
        <v>0</v>
      </c>
      <c r="O325" s="54">
        <f t="shared" si="57"/>
        <v>0</v>
      </c>
      <c r="P325" s="3"/>
    </row>
    <row r="326" spans="1:16" ht="16.5">
      <c r="A326" s="207">
        <v>312</v>
      </c>
      <c r="B326" s="161" t="s">
        <v>51</v>
      </c>
      <c r="C326" s="162">
        <v>6</v>
      </c>
      <c r="D326" s="163" t="s">
        <v>416</v>
      </c>
      <c r="E326" s="161" t="s">
        <v>78</v>
      </c>
      <c r="F326" s="164" t="s">
        <v>50</v>
      </c>
      <c r="G326" s="164" t="s">
        <v>65</v>
      </c>
      <c r="H326" s="165">
        <v>16.87</v>
      </c>
      <c r="I326" s="164">
        <v>1</v>
      </c>
      <c r="J326" s="160">
        <f>IF(I326&lt;&gt;"",VLOOKUP(I326,Zusammenfassung!$B$17:$C$30,MATCH($E$11,{"V";"S";"SH"},0)+1,FALSE),)</f>
        <v>52.178571428571431</v>
      </c>
      <c r="K326" s="215">
        <f>IF(G326="A",Hilfsblatt!$D$9,IF(G326="B1",Hilfsblatt!$D$10,IF(G326="B2",Hilfsblatt!$D$11,IF(G326="C1",Hilfsblatt!$D$12,IF(G326="C2",Hilfsblatt!#REF!,IF(G326="D",Hilfsblatt!$D$13,IF(G326="E",Hilfsblatt!#REF!)))))))</f>
        <v>0</v>
      </c>
      <c r="L326" s="54">
        <f t="shared" si="54"/>
        <v>880.25250000000005</v>
      </c>
      <c r="M326" s="54">
        <f t="shared" si="55"/>
        <v>0</v>
      </c>
      <c r="N326" s="55">
        <f t="shared" si="56"/>
        <v>0</v>
      </c>
      <c r="O326" s="54">
        <f t="shared" si="57"/>
        <v>0</v>
      </c>
      <c r="P326" s="3"/>
    </row>
    <row r="327" spans="1:16" ht="30">
      <c r="A327" s="207">
        <v>313</v>
      </c>
      <c r="B327" s="161" t="s">
        <v>51</v>
      </c>
      <c r="C327" s="162">
        <v>6</v>
      </c>
      <c r="D327" s="163">
        <v>609</v>
      </c>
      <c r="E327" s="161" t="s">
        <v>417</v>
      </c>
      <c r="F327" s="164" t="s">
        <v>50</v>
      </c>
      <c r="G327" s="164" t="s">
        <v>65</v>
      </c>
      <c r="H327" s="165">
        <v>51.03</v>
      </c>
      <c r="I327" s="195">
        <v>2</v>
      </c>
      <c r="J327" s="160">
        <f>IF(I327&lt;&gt;"",VLOOKUP(I327,Zusammenfassung!$B$17:$C$30,MATCH($E$11,{"V";"S";"SH"},0)+1,FALSE),)</f>
        <v>100</v>
      </c>
      <c r="K327" s="215">
        <f>IF(G327="A",Hilfsblatt!$D$9,IF(G327="B1",Hilfsblatt!$D$10,IF(G327="B2",Hilfsblatt!$D$11,IF(G327="C1",Hilfsblatt!$D$12,IF(G327="C2",Hilfsblatt!#REF!,IF(G327="D",Hilfsblatt!$D$13,IF(G327="E",Hilfsblatt!#REF!)))))))</f>
        <v>0</v>
      </c>
      <c r="L327" s="54">
        <f t="shared" ref="L327:L352" si="58">H327*J327</f>
        <v>5103</v>
      </c>
      <c r="M327" s="54">
        <f t="shared" ref="M327:M352" si="59">IFERROR(L327/K327,0)</f>
        <v>0</v>
      </c>
      <c r="N327" s="55">
        <f t="shared" ref="N327:N352" si="60">IF(O327&gt;0,O327/J327,0)</f>
        <v>0</v>
      </c>
      <c r="O327" s="54">
        <f t="shared" ref="O327:O352" si="61">M327*$K$11</f>
        <v>0</v>
      </c>
      <c r="P327" s="3"/>
    </row>
    <row r="328" spans="1:16" ht="16.5">
      <c r="A328" s="207">
        <v>314</v>
      </c>
      <c r="B328" s="161" t="s">
        <v>51</v>
      </c>
      <c r="C328" s="162">
        <v>6</v>
      </c>
      <c r="D328" s="163" t="s">
        <v>418</v>
      </c>
      <c r="E328" s="161" t="s">
        <v>78</v>
      </c>
      <c r="F328" s="164" t="s">
        <v>50</v>
      </c>
      <c r="G328" s="164" t="s">
        <v>65</v>
      </c>
      <c r="H328" s="165">
        <v>22.71</v>
      </c>
      <c r="I328" s="164">
        <v>1</v>
      </c>
      <c r="J328" s="160">
        <f>IF(I328&lt;&gt;"",VLOOKUP(I328,Zusammenfassung!$B$17:$C$30,MATCH($E$11,{"V";"S";"SH"},0)+1,FALSE),)</f>
        <v>52.178571428571431</v>
      </c>
      <c r="K328" s="215">
        <f>IF(G328="A",Hilfsblatt!$D$9,IF(G328="B1",Hilfsblatt!$D$10,IF(G328="B2",Hilfsblatt!$D$11,IF(G328="C1",Hilfsblatt!$D$12,IF(G328="C2",Hilfsblatt!#REF!,IF(G328="D",Hilfsblatt!$D$13,IF(G328="E",Hilfsblatt!#REF!)))))))</f>
        <v>0</v>
      </c>
      <c r="L328" s="54">
        <f t="shared" si="58"/>
        <v>1184.9753571428573</v>
      </c>
      <c r="M328" s="54">
        <f t="shared" si="59"/>
        <v>0</v>
      </c>
      <c r="N328" s="55">
        <f t="shared" si="60"/>
        <v>0</v>
      </c>
      <c r="O328" s="54">
        <f t="shared" si="61"/>
        <v>0</v>
      </c>
      <c r="P328" s="3"/>
    </row>
    <row r="329" spans="1:16" ht="16.5">
      <c r="A329" s="207">
        <v>315</v>
      </c>
      <c r="B329" s="161" t="s">
        <v>51</v>
      </c>
      <c r="C329" s="162">
        <v>6</v>
      </c>
      <c r="D329" s="163" t="s">
        <v>419</v>
      </c>
      <c r="E329" s="161" t="s">
        <v>78</v>
      </c>
      <c r="F329" s="164" t="s">
        <v>50</v>
      </c>
      <c r="G329" s="164" t="s">
        <v>65</v>
      </c>
      <c r="H329" s="165">
        <v>29.530999999999999</v>
      </c>
      <c r="I329" s="164">
        <v>1</v>
      </c>
      <c r="J329" s="160">
        <f>IF(I329&lt;&gt;"",VLOOKUP(I329,Zusammenfassung!$B$17:$C$30,MATCH($E$11,{"V";"S";"SH"},0)+1,FALSE),)</f>
        <v>52.178571428571431</v>
      </c>
      <c r="K329" s="215">
        <f>IF(G329="A",Hilfsblatt!$D$9,IF(G329="B1",Hilfsblatt!$D$10,IF(G329="B2",Hilfsblatt!$D$11,IF(G329="C1",Hilfsblatt!$D$12,IF(G329="C2",Hilfsblatt!#REF!,IF(G329="D",Hilfsblatt!$D$13,IF(G329="E",Hilfsblatt!#REF!)))))))</f>
        <v>0</v>
      </c>
      <c r="L329" s="54">
        <f t="shared" si="58"/>
        <v>1540.885392857143</v>
      </c>
      <c r="M329" s="54">
        <f t="shared" si="59"/>
        <v>0</v>
      </c>
      <c r="N329" s="55">
        <f t="shared" si="60"/>
        <v>0</v>
      </c>
      <c r="O329" s="54">
        <f t="shared" si="61"/>
        <v>0</v>
      </c>
      <c r="P329" s="3"/>
    </row>
    <row r="330" spans="1:16" ht="16.5">
      <c r="A330" s="207">
        <v>316</v>
      </c>
      <c r="B330" s="161" t="s">
        <v>51</v>
      </c>
      <c r="C330" s="162">
        <v>6</v>
      </c>
      <c r="D330" s="163" t="s">
        <v>420</v>
      </c>
      <c r="E330" s="161" t="s">
        <v>78</v>
      </c>
      <c r="F330" s="164" t="s">
        <v>50</v>
      </c>
      <c r="G330" s="164" t="s">
        <v>65</v>
      </c>
      <c r="H330" s="165">
        <v>16.78</v>
      </c>
      <c r="I330" s="164">
        <v>1</v>
      </c>
      <c r="J330" s="160">
        <f>IF(I330&lt;&gt;"",VLOOKUP(I330,Zusammenfassung!$B$17:$C$30,MATCH($E$11,{"V";"S";"SH"},0)+1,FALSE),)</f>
        <v>52.178571428571431</v>
      </c>
      <c r="K330" s="215">
        <f>IF(G330="A",Hilfsblatt!$D$9,IF(G330="B1",Hilfsblatt!$D$10,IF(G330="B2",Hilfsblatt!$D$11,IF(G330="C1",Hilfsblatt!$D$12,IF(G330="C2",Hilfsblatt!#REF!,IF(G330="D",Hilfsblatt!$D$13,IF(G330="E",Hilfsblatt!#REF!)))))))</f>
        <v>0</v>
      </c>
      <c r="L330" s="54">
        <f t="shared" si="58"/>
        <v>875.55642857142868</v>
      </c>
      <c r="M330" s="54">
        <f t="shared" si="59"/>
        <v>0</v>
      </c>
      <c r="N330" s="55">
        <f t="shared" si="60"/>
        <v>0</v>
      </c>
      <c r="O330" s="54">
        <f t="shared" si="61"/>
        <v>0</v>
      </c>
      <c r="P330" s="3"/>
    </row>
    <row r="331" spans="1:16" ht="16.5">
      <c r="A331" s="207">
        <v>317</v>
      </c>
      <c r="B331" s="161" t="s">
        <v>51</v>
      </c>
      <c r="C331" s="162">
        <v>6</v>
      </c>
      <c r="D331" s="163" t="s">
        <v>421</v>
      </c>
      <c r="E331" s="161" t="s">
        <v>78</v>
      </c>
      <c r="F331" s="164" t="s">
        <v>50</v>
      </c>
      <c r="G331" s="164" t="s">
        <v>65</v>
      </c>
      <c r="H331" s="165">
        <v>16.981000000000002</v>
      </c>
      <c r="I331" s="164">
        <v>1</v>
      </c>
      <c r="J331" s="160">
        <f>IF(I331&lt;&gt;"",VLOOKUP(I331,Zusammenfassung!$B$17:$C$30,MATCH($E$11,{"V";"S";"SH"},0)+1,FALSE),)</f>
        <v>52.178571428571431</v>
      </c>
      <c r="K331" s="215">
        <f>IF(G331="A",Hilfsblatt!$D$9,IF(G331="B1",Hilfsblatt!$D$10,IF(G331="B2",Hilfsblatt!$D$11,IF(G331="C1",Hilfsblatt!$D$12,IF(G331="C2",Hilfsblatt!#REF!,IF(G331="D",Hilfsblatt!$D$13,IF(G331="E",Hilfsblatt!#REF!)))))))</f>
        <v>0</v>
      </c>
      <c r="L331" s="54">
        <f t="shared" si="58"/>
        <v>886.04432142857149</v>
      </c>
      <c r="M331" s="54">
        <f t="shared" si="59"/>
        <v>0</v>
      </c>
      <c r="N331" s="55">
        <f t="shared" si="60"/>
        <v>0</v>
      </c>
      <c r="O331" s="54">
        <f t="shared" si="61"/>
        <v>0</v>
      </c>
      <c r="P331" s="3"/>
    </row>
    <row r="332" spans="1:16" ht="16.5">
      <c r="A332" s="207">
        <v>318</v>
      </c>
      <c r="B332" s="161" t="s">
        <v>51</v>
      </c>
      <c r="C332" s="162">
        <v>6</v>
      </c>
      <c r="D332" s="163" t="s">
        <v>422</v>
      </c>
      <c r="E332" s="161" t="s">
        <v>78</v>
      </c>
      <c r="F332" s="164" t="s">
        <v>50</v>
      </c>
      <c r="G332" s="164" t="s">
        <v>65</v>
      </c>
      <c r="H332" s="165">
        <v>16.93</v>
      </c>
      <c r="I332" s="164">
        <v>1</v>
      </c>
      <c r="J332" s="160">
        <f>IF(I332&lt;&gt;"",VLOOKUP(I332,Zusammenfassung!$B$17:$C$30,MATCH($E$11,{"V";"S";"SH"},0)+1,FALSE),)</f>
        <v>52.178571428571431</v>
      </c>
      <c r="K332" s="215">
        <f>IF(G332="A",Hilfsblatt!$D$9,IF(G332="B1",Hilfsblatt!$D$10,IF(G332="B2",Hilfsblatt!$D$11,IF(G332="C1",Hilfsblatt!$D$12,IF(G332="C2",Hilfsblatt!#REF!,IF(G332="D",Hilfsblatt!$D$13,IF(G332="E",Hilfsblatt!#REF!)))))))</f>
        <v>0</v>
      </c>
      <c r="L332" s="54">
        <f t="shared" si="58"/>
        <v>883.3832142857143</v>
      </c>
      <c r="M332" s="54">
        <f t="shared" si="59"/>
        <v>0</v>
      </c>
      <c r="N332" s="55">
        <f t="shared" si="60"/>
        <v>0</v>
      </c>
      <c r="O332" s="54">
        <f t="shared" si="61"/>
        <v>0</v>
      </c>
      <c r="P332" s="3"/>
    </row>
    <row r="333" spans="1:16" ht="16.5">
      <c r="A333" s="207">
        <v>319</v>
      </c>
      <c r="B333" s="161" t="s">
        <v>51</v>
      </c>
      <c r="C333" s="162">
        <v>6</v>
      </c>
      <c r="D333" s="163" t="s">
        <v>423</v>
      </c>
      <c r="E333" s="161" t="s">
        <v>78</v>
      </c>
      <c r="F333" s="164" t="s">
        <v>50</v>
      </c>
      <c r="G333" s="164" t="s">
        <v>65</v>
      </c>
      <c r="H333" s="165">
        <v>16.309999999999999</v>
      </c>
      <c r="I333" s="164">
        <v>1</v>
      </c>
      <c r="J333" s="160">
        <f>IF(I333&lt;&gt;"",VLOOKUP(I333,Zusammenfassung!$B$17:$C$30,MATCH($E$11,{"V";"S";"SH"},0)+1,FALSE),)</f>
        <v>52.178571428571431</v>
      </c>
      <c r="K333" s="215">
        <f>IF(G333="A",Hilfsblatt!$D$9,IF(G333="B1",Hilfsblatt!$D$10,IF(G333="B2",Hilfsblatt!$D$11,IF(G333="C1",Hilfsblatt!$D$12,IF(G333="C2",Hilfsblatt!#REF!,IF(G333="D",Hilfsblatt!$D$13,IF(G333="E",Hilfsblatt!#REF!)))))))</f>
        <v>0</v>
      </c>
      <c r="L333" s="54">
        <f t="shared" si="58"/>
        <v>851.03249999999991</v>
      </c>
      <c r="M333" s="54">
        <f t="shared" si="59"/>
        <v>0</v>
      </c>
      <c r="N333" s="55">
        <f t="shared" si="60"/>
        <v>0</v>
      </c>
      <c r="O333" s="54">
        <f t="shared" si="61"/>
        <v>0</v>
      </c>
      <c r="P333" s="3"/>
    </row>
    <row r="334" spans="1:16" ht="30">
      <c r="A334" s="207">
        <v>320</v>
      </c>
      <c r="B334" s="161" t="s">
        <v>51</v>
      </c>
      <c r="C334" s="162">
        <v>6</v>
      </c>
      <c r="D334" s="163" t="s">
        <v>424</v>
      </c>
      <c r="E334" s="161" t="s">
        <v>88</v>
      </c>
      <c r="F334" s="164" t="s">
        <v>170</v>
      </c>
      <c r="G334" s="164" t="s">
        <v>66</v>
      </c>
      <c r="H334" s="165">
        <v>5.0999999999999996</v>
      </c>
      <c r="I334" s="164">
        <v>5</v>
      </c>
      <c r="J334" s="160">
        <f>IF(I334&lt;&gt;"",VLOOKUP(I334,Zusammenfassung!$B$17:$C$30,MATCH($E$11,{"V";"S";"SH"},0)+1,FALSE),)</f>
        <v>250</v>
      </c>
      <c r="K334" s="215">
        <f>IF(G334="A",Hilfsblatt!$D$9,IF(G334="B1",Hilfsblatt!$D$10,IF(G334="B2",Hilfsblatt!$D$11,IF(G334="C1",Hilfsblatt!$D$12,IF(G334="C2",Hilfsblatt!#REF!,IF(G334="D",Hilfsblatt!$D$13,IF(G334="E",Hilfsblatt!#REF!)))))))</f>
        <v>0</v>
      </c>
      <c r="L334" s="54">
        <f t="shared" si="58"/>
        <v>1275</v>
      </c>
      <c r="M334" s="54">
        <f t="shared" si="59"/>
        <v>0</v>
      </c>
      <c r="N334" s="55">
        <f t="shared" si="60"/>
        <v>0</v>
      </c>
      <c r="O334" s="54">
        <f t="shared" si="61"/>
        <v>0</v>
      </c>
      <c r="P334" s="3"/>
    </row>
    <row r="335" spans="1:16" ht="16.5">
      <c r="A335" s="207">
        <v>321</v>
      </c>
      <c r="B335" s="161" t="s">
        <v>51</v>
      </c>
      <c r="C335" s="162">
        <v>6</v>
      </c>
      <c r="D335" s="163" t="s">
        <v>425</v>
      </c>
      <c r="E335" s="161" t="s">
        <v>78</v>
      </c>
      <c r="F335" s="164" t="s">
        <v>50</v>
      </c>
      <c r="G335" s="164" t="s">
        <v>65</v>
      </c>
      <c r="H335" s="165">
        <v>20.63</v>
      </c>
      <c r="I335" s="164">
        <v>1</v>
      </c>
      <c r="J335" s="160">
        <f>IF(I335&lt;&gt;"",VLOOKUP(I335,Zusammenfassung!$B$17:$C$30,MATCH($E$11,{"V";"S";"SH"},0)+1,FALSE),)</f>
        <v>52.178571428571431</v>
      </c>
      <c r="K335" s="215">
        <f>IF(G335="A",Hilfsblatt!$D$9,IF(G335="B1",Hilfsblatt!$D$10,IF(G335="B2",Hilfsblatt!$D$11,IF(G335="C1",Hilfsblatt!$D$12,IF(G335="C2",Hilfsblatt!#REF!,IF(G335="D",Hilfsblatt!$D$13,IF(G335="E",Hilfsblatt!#REF!)))))))</f>
        <v>0</v>
      </c>
      <c r="L335" s="54">
        <f t="shared" si="58"/>
        <v>1076.4439285714286</v>
      </c>
      <c r="M335" s="54">
        <f t="shared" si="59"/>
        <v>0</v>
      </c>
      <c r="N335" s="55">
        <f t="shared" si="60"/>
        <v>0</v>
      </c>
      <c r="O335" s="54">
        <f t="shared" si="61"/>
        <v>0</v>
      </c>
      <c r="P335" s="3"/>
    </row>
    <row r="336" spans="1:16" ht="16.5">
      <c r="A336" s="207">
        <v>322</v>
      </c>
      <c r="B336" s="161" t="s">
        <v>51</v>
      </c>
      <c r="C336" s="162">
        <v>7</v>
      </c>
      <c r="D336" s="163" t="s">
        <v>426</v>
      </c>
      <c r="E336" s="161" t="s">
        <v>76</v>
      </c>
      <c r="F336" s="164" t="s">
        <v>27</v>
      </c>
      <c r="G336" s="164" t="s">
        <v>142</v>
      </c>
      <c r="H336" s="165">
        <v>20.21</v>
      </c>
      <c r="I336" s="164">
        <v>2</v>
      </c>
      <c r="J336" s="160">
        <f>IF(I336&lt;&gt;"",VLOOKUP(I336,Zusammenfassung!$B$17:$C$30,MATCH($E$11,{"V";"S";"SH"},0)+1,FALSE),)</f>
        <v>100</v>
      </c>
      <c r="K336" s="215" t="str">
        <f>IF(G336="A",Hilfsblatt!$D$9,IF(G336="B1",Hilfsblatt!$D$10,IF(G336="B2",Hilfsblatt!$D$11,IF(G336="C1",Hilfsblatt!$D$12,IF(G336="C2",Hilfsblatt!#REF!,IF(G336="D",Hilfsblatt!$D$13,IF(G336="E",Hilfsblatt!#REF!)))))))</f>
        <v xml:space="preserve"> </v>
      </c>
      <c r="L336" s="54">
        <f t="shared" si="58"/>
        <v>2021</v>
      </c>
      <c r="M336" s="54">
        <f t="shared" si="59"/>
        <v>0</v>
      </c>
      <c r="N336" s="55">
        <f t="shared" si="60"/>
        <v>0</v>
      </c>
      <c r="O336" s="54">
        <f t="shared" si="61"/>
        <v>0</v>
      </c>
      <c r="P336" s="3"/>
    </row>
    <row r="337" spans="1:16" ht="16.5">
      <c r="A337" s="207">
        <v>323</v>
      </c>
      <c r="B337" s="161" t="s">
        <v>51</v>
      </c>
      <c r="C337" s="162">
        <v>7</v>
      </c>
      <c r="D337" s="163" t="s">
        <v>427</v>
      </c>
      <c r="E337" s="161" t="s">
        <v>39</v>
      </c>
      <c r="F337" s="164" t="s">
        <v>50</v>
      </c>
      <c r="G337" s="164" t="s">
        <v>142</v>
      </c>
      <c r="H337" s="165">
        <v>81.069999999999993</v>
      </c>
      <c r="I337" s="164">
        <v>2</v>
      </c>
      <c r="J337" s="160">
        <f>IF(I337&lt;&gt;"",VLOOKUP(I337,Zusammenfassung!$B$17:$C$30,MATCH($E$11,{"V";"S";"SH"},0)+1,FALSE),)</f>
        <v>100</v>
      </c>
      <c r="K337" s="215" t="str">
        <f>IF(G337="A",Hilfsblatt!$D$9,IF(G337="B1",Hilfsblatt!$D$10,IF(G337="B2",Hilfsblatt!$D$11,IF(G337="C1",Hilfsblatt!$D$12,IF(G337="C2",Hilfsblatt!#REF!,IF(G337="D",Hilfsblatt!$D$13,IF(G337="E",Hilfsblatt!#REF!)))))))</f>
        <v xml:space="preserve"> </v>
      </c>
      <c r="L337" s="54">
        <f t="shared" si="58"/>
        <v>8106.9999999999991</v>
      </c>
      <c r="M337" s="54">
        <f t="shared" si="59"/>
        <v>0</v>
      </c>
      <c r="N337" s="55">
        <f t="shared" si="60"/>
        <v>0</v>
      </c>
      <c r="O337" s="54">
        <f t="shared" si="61"/>
        <v>0</v>
      </c>
      <c r="P337" s="3"/>
    </row>
    <row r="338" spans="1:16" ht="16.5">
      <c r="A338" s="207">
        <v>324</v>
      </c>
      <c r="B338" s="161" t="s">
        <v>51</v>
      </c>
      <c r="C338" s="162">
        <v>7</v>
      </c>
      <c r="D338" s="163" t="s">
        <v>428</v>
      </c>
      <c r="E338" s="161" t="s">
        <v>78</v>
      </c>
      <c r="F338" s="164" t="s">
        <v>50</v>
      </c>
      <c r="G338" s="164" t="s">
        <v>65</v>
      </c>
      <c r="H338" s="165">
        <v>21.949000000000002</v>
      </c>
      <c r="I338" s="164">
        <v>1</v>
      </c>
      <c r="J338" s="160">
        <f>IF(I338&lt;&gt;"",VLOOKUP(I338,Zusammenfassung!$B$17:$C$30,MATCH($E$11,{"V";"S";"SH"},0)+1,FALSE),)</f>
        <v>52.178571428571431</v>
      </c>
      <c r="K338" s="215">
        <f>IF(G338="A",Hilfsblatt!$D$9,IF(G338="B1",Hilfsblatt!$D$10,IF(G338="B2",Hilfsblatt!$D$11,IF(G338="C1",Hilfsblatt!$D$12,IF(G338="C2",Hilfsblatt!#REF!,IF(G338="D",Hilfsblatt!$D$13,IF(G338="E",Hilfsblatt!#REF!)))))))</f>
        <v>0</v>
      </c>
      <c r="L338" s="54">
        <f t="shared" si="58"/>
        <v>1145.2674642857144</v>
      </c>
      <c r="M338" s="54">
        <f t="shared" si="59"/>
        <v>0</v>
      </c>
      <c r="N338" s="55">
        <f t="shared" si="60"/>
        <v>0</v>
      </c>
      <c r="O338" s="54">
        <f t="shared" si="61"/>
        <v>0</v>
      </c>
      <c r="P338" s="3"/>
    </row>
    <row r="339" spans="1:16" ht="16.5">
      <c r="A339" s="207">
        <v>325</v>
      </c>
      <c r="B339" s="161" t="s">
        <v>51</v>
      </c>
      <c r="C339" s="162">
        <v>7</v>
      </c>
      <c r="D339" s="163" t="s">
        <v>429</v>
      </c>
      <c r="E339" s="161" t="s">
        <v>78</v>
      </c>
      <c r="F339" s="164" t="s">
        <v>50</v>
      </c>
      <c r="G339" s="164" t="s">
        <v>65</v>
      </c>
      <c r="H339" s="165">
        <v>33.69</v>
      </c>
      <c r="I339" s="164">
        <v>1</v>
      </c>
      <c r="J339" s="160">
        <f>IF(I339&lt;&gt;"",VLOOKUP(I339,Zusammenfassung!$B$17:$C$30,MATCH($E$11,{"V";"S";"SH"},0)+1,FALSE),)</f>
        <v>52.178571428571431</v>
      </c>
      <c r="K339" s="215">
        <f>IF(G339="A",Hilfsblatt!$D$9,IF(G339="B1",Hilfsblatt!$D$10,IF(G339="B2",Hilfsblatt!$D$11,IF(G339="C1",Hilfsblatt!$D$12,IF(G339="C2",Hilfsblatt!#REF!,IF(G339="D",Hilfsblatt!$D$13,IF(G339="E",Hilfsblatt!#REF!)))))))</f>
        <v>0</v>
      </c>
      <c r="L339" s="54">
        <f t="shared" si="58"/>
        <v>1757.8960714285713</v>
      </c>
      <c r="M339" s="54">
        <f t="shared" si="59"/>
        <v>0</v>
      </c>
      <c r="N339" s="55">
        <f t="shared" si="60"/>
        <v>0</v>
      </c>
      <c r="O339" s="54">
        <f t="shared" si="61"/>
        <v>0</v>
      </c>
      <c r="P339" s="3"/>
    </row>
    <row r="340" spans="1:16" ht="16.5">
      <c r="A340" s="207">
        <v>326</v>
      </c>
      <c r="B340" s="161" t="s">
        <v>51</v>
      </c>
      <c r="C340" s="162">
        <v>7</v>
      </c>
      <c r="D340" s="163" t="s">
        <v>430</v>
      </c>
      <c r="E340" s="161" t="s">
        <v>78</v>
      </c>
      <c r="F340" s="164" t="s">
        <v>50</v>
      </c>
      <c r="G340" s="164" t="s">
        <v>65</v>
      </c>
      <c r="H340" s="165">
        <v>16.928999999999998</v>
      </c>
      <c r="I340" s="164">
        <v>1</v>
      </c>
      <c r="J340" s="160">
        <f>IF(I340&lt;&gt;"",VLOOKUP(I340,Zusammenfassung!$B$17:$C$30,MATCH($E$11,{"V";"S";"SH"},0)+1,FALSE),)</f>
        <v>52.178571428571431</v>
      </c>
      <c r="K340" s="215">
        <f>IF(G340="A",Hilfsblatt!$D$9,IF(G340="B1",Hilfsblatt!$D$10,IF(G340="B2",Hilfsblatt!$D$11,IF(G340="C1",Hilfsblatt!$D$12,IF(G340="C2",Hilfsblatt!#REF!,IF(G340="D",Hilfsblatt!$D$13,IF(G340="E",Hilfsblatt!#REF!)))))))</f>
        <v>0</v>
      </c>
      <c r="L340" s="54">
        <f t="shared" si="58"/>
        <v>883.33103571428569</v>
      </c>
      <c r="M340" s="54">
        <f t="shared" si="59"/>
        <v>0</v>
      </c>
      <c r="N340" s="55">
        <f t="shared" si="60"/>
        <v>0</v>
      </c>
      <c r="O340" s="54">
        <f t="shared" si="61"/>
        <v>0</v>
      </c>
      <c r="P340" s="3"/>
    </row>
    <row r="341" spans="1:16" ht="16.5">
      <c r="A341" s="207">
        <v>327</v>
      </c>
      <c r="B341" s="161" t="s">
        <v>51</v>
      </c>
      <c r="C341" s="162">
        <v>7</v>
      </c>
      <c r="D341" s="163" t="s">
        <v>431</v>
      </c>
      <c r="E341" s="161" t="s">
        <v>78</v>
      </c>
      <c r="F341" s="164" t="s">
        <v>50</v>
      </c>
      <c r="G341" s="164" t="s">
        <v>65</v>
      </c>
      <c r="H341" s="165">
        <v>16.928000000000001</v>
      </c>
      <c r="I341" s="164">
        <v>1</v>
      </c>
      <c r="J341" s="160">
        <f>IF(I341&lt;&gt;"",VLOOKUP(I341,Zusammenfassung!$B$17:$C$30,MATCH($E$11,{"V";"S";"SH"},0)+1,FALSE),)</f>
        <v>52.178571428571431</v>
      </c>
      <c r="K341" s="215">
        <f>IF(G341="A",Hilfsblatt!$D$9,IF(G341="B1",Hilfsblatt!$D$10,IF(G341="B2",Hilfsblatt!$D$11,IF(G341="C1",Hilfsblatt!$D$12,IF(G341="C2",Hilfsblatt!#REF!,IF(G341="D",Hilfsblatt!$D$13,IF(G341="E",Hilfsblatt!#REF!)))))))</f>
        <v>0</v>
      </c>
      <c r="L341" s="54">
        <f t="shared" si="58"/>
        <v>883.27885714285719</v>
      </c>
      <c r="M341" s="54">
        <f t="shared" si="59"/>
        <v>0</v>
      </c>
      <c r="N341" s="55">
        <f t="shared" si="60"/>
        <v>0</v>
      </c>
      <c r="O341" s="54">
        <f t="shared" si="61"/>
        <v>0</v>
      </c>
      <c r="P341" s="3"/>
    </row>
    <row r="342" spans="1:16" ht="16.5">
      <c r="A342" s="207">
        <v>328</v>
      </c>
      <c r="B342" s="161" t="s">
        <v>51</v>
      </c>
      <c r="C342" s="162">
        <v>7</v>
      </c>
      <c r="D342" s="163" t="s">
        <v>432</v>
      </c>
      <c r="E342" s="161" t="s">
        <v>78</v>
      </c>
      <c r="F342" s="164" t="s">
        <v>50</v>
      </c>
      <c r="G342" s="164" t="s">
        <v>65</v>
      </c>
      <c r="H342" s="165">
        <v>16.815999999999999</v>
      </c>
      <c r="I342" s="164">
        <v>1</v>
      </c>
      <c r="J342" s="160">
        <f>IF(I342&lt;&gt;"",VLOOKUP(I342,Zusammenfassung!$B$17:$C$30,MATCH($E$11,{"V";"S";"SH"},0)+1,FALSE),)</f>
        <v>52.178571428571431</v>
      </c>
      <c r="K342" s="215">
        <f>IF(G342="A",Hilfsblatt!$D$9,IF(G342="B1",Hilfsblatt!$D$10,IF(G342="B2",Hilfsblatt!$D$11,IF(G342="C1",Hilfsblatt!$D$12,IF(G342="C2",Hilfsblatt!#REF!,IF(G342="D",Hilfsblatt!$D$13,IF(G342="E",Hilfsblatt!#REF!)))))))</f>
        <v>0</v>
      </c>
      <c r="L342" s="54">
        <f t="shared" si="58"/>
        <v>877.43485714285714</v>
      </c>
      <c r="M342" s="54">
        <f t="shared" si="59"/>
        <v>0</v>
      </c>
      <c r="N342" s="55">
        <f t="shared" si="60"/>
        <v>0</v>
      </c>
      <c r="O342" s="54">
        <f t="shared" si="61"/>
        <v>0</v>
      </c>
      <c r="P342" s="3"/>
    </row>
    <row r="343" spans="1:16" ht="16.5">
      <c r="A343" s="207">
        <v>329</v>
      </c>
      <c r="B343" s="161" t="s">
        <v>51</v>
      </c>
      <c r="C343" s="162">
        <v>7</v>
      </c>
      <c r="D343" s="163" t="s">
        <v>433</v>
      </c>
      <c r="E343" s="161" t="s">
        <v>78</v>
      </c>
      <c r="F343" s="164" t="s">
        <v>50</v>
      </c>
      <c r="G343" s="164" t="s">
        <v>65</v>
      </c>
      <c r="H343" s="165">
        <v>16.927</v>
      </c>
      <c r="I343" s="164">
        <v>1</v>
      </c>
      <c r="J343" s="160">
        <f>IF(I343&lt;&gt;"",VLOOKUP(I343,Zusammenfassung!$B$17:$C$30,MATCH($E$11,{"V";"S";"SH"},0)+1,FALSE),)</f>
        <v>52.178571428571431</v>
      </c>
      <c r="K343" s="215">
        <f>IF(G343="A",Hilfsblatt!$D$9,IF(G343="B1",Hilfsblatt!$D$10,IF(G343="B2",Hilfsblatt!$D$11,IF(G343="C1",Hilfsblatt!$D$12,IF(G343="C2",Hilfsblatt!#REF!,IF(G343="D",Hilfsblatt!$D$13,IF(G343="E",Hilfsblatt!#REF!)))))))</f>
        <v>0</v>
      </c>
      <c r="L343" s="54">
        <f t="shared" si="58"/>
        <v>883.22667857142858</v>
      </c>
      <c r="M343" s="54">
        <f t="shared" si="59"/>
        <v>0</v>
      </c>
      <c r="N343" s="55">
        <f t="shared" si="60"/>
        <v>0</v>
      </c>
      <c r="O343" s="54">
        <f t="shared" si="61"/>
        <v>0</v>
      </c>
      <c r="P343" s="3"/>
    </row>
    <row r="344" spans="1:16" ht="16.5">
      <c r="A344" s="207">
        <v>330</v>
      </c>
      <c r="B344" s="161" t="s">
        <v>51</v>
      </c>
      <c r="C344" s="162">
        <v>7</v>
      </c>
      <c r="D344" s="163" t="s">
        <v>434</v>
      </c>
      <c r="E344" s="161" t="s">
        <v>78</v>
      </c>
      <c r="F344" s="164" t="s">
        <v>50</v>
      </c>
      <c r="G344" s="164" t="s">
        <v>65</v>
      </c>
      <c r="H344" s="165">
        <v>22.783999999999999</v>
      </c>
      <c r="I344" s="164">
        <v>1</v>
      </c>
      <c r="J344" s="160">
        <f>IF(I344&lt;&gt;"",VLOOKUP(I344,Zusammenfassung!$B$17:$C$30,MATCH($E$11,{"V";"S";"SH"},0)+1,FALSE),)</f>
        <v>52.178571428571431</v>
      </c>
      <c r="K344" s="215">
        <f>IF(G344="A",Hilfsblatt!$D$9,IF(G344="B1",Hilfsblatt!$D$10,IF(G344="B2",Hilfsblatt!$D$11,IF(G344="C1",Hilfsblatt!$D$12,IF(G344="C2",Hilfsblatt!#REF!,IF(G344="D",Hilfsblatt!$D$13,IF(G344="E",Hilfsblatt!#REF!)))))))</f>
        <v>0</v>
      </c>
      <c r="L344" s="54">
        <f t="shared" si="58"/>
        <v>1188.8365714285715</v>
      </c>
      <c r="M344" s="54">
        <f t="shared" si="59"/>
        <v>0</v>
      </c>
      <c r="N344" s="55">
        <f t="shared" si="60"/>
        <v>0</v>
      </c>
      <c r="O344" s="54">
        <f t="shared" si="61"/>
        <v>0</v>
      </c>
      <c r="P344" s="3"/>
    </row>
    <row r="345" spans="1:16" ht="16.5">
      <c r="A345" s="207">
        <v>331</v>
      </c>
      <c r="B345" s="161" t="s">
        <v>51</v>
      </c>
      <c r="C345" s="162">
        <v>7</v>
      </c>
      <c r="D345" s="163">
        <v>709</v>
      </c>
      <c r="E345" s="161" t="s">
        <v>78</v>
      </c>
      <c r="F345" s="164" t="s">
        <v>50</v>
      </c>
      <c r="G345" s="164" t="s">
        <v>65</v>
      </c>
      <c r="H345" s="165">
        <v>33.25</v>
      </c>
      <c r="I345" s="164">
        <v>1</v>
      </c>
      <c r="J345" s="160">
        <f>IF(I345&lt;&gt;"",VLOOKUP(I345,Zusammenfassung!$B$17:$C$30,MATCH($E$11,{"V";"S";"SH"},0)+1,FALSE),)</f>
        <v>52.178571428571431</v>
      </c>
      <c r="K345" s="215">
        <f>IF(G345="A",Hilfsblatt!$D$9,IF(G345="B1",Hilfsblatt!$D$10,IF(G345="B2",Hilfsblatt!$D$11,IF(G345="C1",Hilfsblatt!$D$12,IF(G345="C2",Hilfsblatt!#REF!,IF(G345="D",Hilfsblatt!$D$13,IF(G345="E",Hilfsblatt!#REF!)))))))</f>
        <v>0</v>
      </c>
      <c r="L345" s="54">
        <f t="shared" si="58"/>
        <v>1734.9375</v>
      </c>
      <c r="M345" s="54">
        <f t="shared" si="59"/>
        <v>0</v>
      </c>
      <c r="N345" s="55">
        <f t="shared" si="60"/>
        <v>0</v>
      </c>
      <c r="O345" s="54">
        <f t="shared" si="61"/>
        <v>0</v>
      </c>
      <c r="P345" s="3"/>
    </row>
    <row r="346" spans="1:16" ht="16.5">
      <c r="A346" s="207">
        <v>332</v>
      </c>
      <c r="B346" s="161" t="s">
        <v>51</v>
      </c>
      <c r="C346" s="162">
        <v>7</v>
      </c>
      <c r="D346" s="163" t="s">
        <v>435</v>
      </c>
      <c r="E346" s="161" t="s">
        <v>78</v>
      </c>
      <c r="F346" s="164" t="s">
        <v>50</v>
      </c>
      <c r="G346" s="164" t="s">
        <v>65</v>
      </c>
      <c r="H346" s="165">
        <v>10.76</v>
      </c>
      <c r="I346" s="164">
        <v>1</v>
      </c>
      <c r="J346" s="160">
        <f>IF(I346&lt;&gt;"",VLOOKUP(I346,Zusammenfassung!$B$17:$C$30,MATCH($E$11,{"V";"S";"SH"},0)+1,FALSE),)</f>
        <v>52.178571428571431</v>
      </c>
      <c r="K346" s="215">
        <f>IF(G346="A",Hilfsblatt!$D$9,IF(G346="B1",Hilfsblatt!$D$10,IF(G346="B2",Hilfsblatt!$D$11,IF(G346="C1",Hilfsblatt!$D$12,IF(G346="C2",Hilfsblatt!#REF!,IF(G346="D",Hilfsblatt!$D$13,IF(G346="E",Hilfsblatt!#REF!)))))))</f>
        <v>0</v>
      </c>
      <c r="L346" s="54">
        <f t="shared" si="58"/>
        <v>561.44142857142856</v>
      </c>
      <c r="M346" s="54">
        <f t="shared" si="59"/>
        <v>0</v>
      </c>
      <c r="N346" s="55">
        <f t="shared" si="60"/>
        <v>0</v>
      </c>
      <c r="O346" s="54">
        <f t="shared" si="61"/>
        <v>0</v>
      </c>
      <c r="P346" s="3"/>
    </row>
    <row r="347" spans="1:16" ht="30">
      <c r="A347" s="207">
        <v>333</v>
      </c>
      <c r="B347" s="161" t="s">
        <v>51</v>
      </c>
      <c r="C347" s="162">
        <v>7</v>
      </c>
      <c r="D347" s="163" t="s">
        <v>436</v>
      </c>
      <c r="E347" s="161" t="s">
        <v>87</v>
      </c>
      <c r="F347" s="164" t="s">
        <v>50</v>
      </c>
      <c r="G347" s="164" t="s">
        <v>65</v>
      </c>
      <c r="H347" s="165">
        <v>46.6</v>
      </c>
      <c r="I347" s="195">
        <v>2</v>
      </c>
      <c r="J347" s="160">
        <f>IF(I347&lt;&gt;"",VLOOKUP(I347,Zusammenfassung!$B$17:$C$30,MATCH($E$11,{"V";"S";"SH"},0)+1,FALSE),)</f>
        <v>100</v>
      </c>
      <c r="K347" s="215">
        <f>IF(G347="A",Hilfsblatt!$D$9,IF(G347="B1",Hilfsblatt!$D$10,IF(G347="B2",Hilfsblatt!$D$11,IF(G347="C1",Hilfsblatt!$D$12,IF(G347="C2",Hilfsblatt!#REF!,IF(G347="D",Hilfsblatt!$D$13,IF(G347="E",Hilfsblatt!#REF!)))))))</f>
        <v>0</v>
      </c>
      <c r="L347" s="54">
        <f t="shared" si="58"/>
        <v>4660</v>
      </c>
      <c r="M347" s="54">
        <f t="shared" si="59"/>
        <v>0</v>
      </c>
      <c r="N347" s="55">
        <f t="shared" si="60"/>
        <v>0</v>
      </c>
      <c r="O347" s="54">
        <f t="shared" si="61"/>
        <v>0</v>
      </c>
      <c r="P347" s="3"/>
    </row>
    <row r="348" spans="1:16" ht="16.5">
      <c r="A348" s="207">
        <v>334</v>
      </c>
      <c r="B348" s="161" t="s">
        <v>51</v>
      </c>
      <c r="C348" s="162">
        <v>7</v>
      </c>
      <c r="D348" s="163" t="s">
        <v>437</v>
      </c>
      <c r="E348" s="161" t="s">
        <v>78</v>
      </c>
      <c r="F348" s="164" t="s">
        <v>50</v>
      </c>
      <c r="G348" s="164" t="s">
        <v>65</v>
      </c>
      <c r="H348" s="165">
        <v>33.700000000000003</v>
      </c>
      <c r="I348" s="164">
        <v>1</v>
      </c>
      <c r="J348" s="160">
        <f>IF(I348&lt;&gt;"",VLOOKUP(I348,Zusammenfassung!$B$17:$C$30,MATCH($E$11,{"V";"S";"SH"},0)+1,FALSE),)</f>
        <v>52.178571428571431</v>
      </c>
      <c r="K348" s="215">
        <f>IF(G348="A",Hilfsblatt!$D$9,IF(G348="B1",Hilfsblatt!$D$10,IF(G348="B2",Hilfsblatt!$D$11,IF(G348="C1",Hilfsblatt!$D$12,IF(G348="C2",Hilfsblatt!#REF!,IF(G348="D",Hilfsblatt!$D$13,IF(G348="E",Hilfsblatt!#REF!)))))))</f>
        <v>0</v>
      </c>
      <c r="L348" s="54">
        <f t="shared" si="58"/>
        <v>1758.4178571428574</v>
      </c>
      <c r="M348" s="54">
        <f t="shared" si="59"/>
        <v>0</v>
      </c>
      <c r="N348" s="55">
        <f t="shared" si="60"/>
        <v>0</v>
      </c>
      <c r="O348" s="54">
        <f t="shared" si="61"/>
        <v>0</v>
      </c>
      <c r="P348" s="3"/>
    </row>
    <row r="349" spans="1:16" ht="16.5">
      <c r="A349" s="207">
        <v>335</v>
      </c>
      <c r="B349" s="161" t="s">
        <v>51</v>
      </c>
      <c r="C349" s="162">
        <v>7</v>
      </c>
      <c r="D349" s="163" t="s">
        <v>438</v>
      </c>
      <c r="E349" s="161" t="s">
        <v>78</v>
      </c>
      <c r="F349" s="164" t="s">
        <v>50</v>
      </c>
      <c r="G349" s="164" t="s">
        <v>65</v>
      </c>
      <c r="H349" s="165">
        <v>32.26</v>
      </c>
      <c r="I349" s="164">
        <v>1</v>
      </c>
      <c r="J349" s="160">
        <f>IF(I349&lt;&gt;"",VLOOKUP(I349,Zusammenfassung!$B$17:$C$30,MATCH($E$11,{"V";"S";"SH"},0)+1,FALSE),)</f>
        <v>52.178571428571431</v>
      </c>
      <c r="K349" s="215">
        <f>IF(G349="A",Hilfsblatt!$D$9,IF(G349="B1",Hilfsblatt!$D$10,IF(G349="B2",Hilfsblatt!$D$11,IF(G349="C1",Hilfsblatt!$D$12,IF(G349="C2",Hilfsblatt!#REF!,IF(G349="D",Hilfsblatt!$D$13,IF(G349="E",Hilfsblatt!#REF!)))))))</f>
        <v>0</v>
      </c>
      <c r="L349" s="54">
        <f t="shared" si="58"/>
        <v>1683.2807142857143</v>
      </c>
      <c r="M349" s="54">
        <f t="shared" si="59"/>
        <v>0</v>
      </c>
      <c r="N349" s="55">
        <f t="shared" si="60"/>
        <v>0</v>
      </c>
      <c r="O349" s="54">
        <f t="shared" si="61"/>
        <v>0</v>
      </c>
      <c r="P349" s="3"/>
    </row>
    <row r="350" spans="1:16" ht="16.5">
      <c r="A350" s="207">
        <v>336</v>
      </c>
      <c r="B350" s="161" t="s">
        <v>51</v>
      </c>
      <c r="C350" s="162">
        <v>7</v>
      </c>
      <c r="D350" s="163" t="s">
        <v>439</v>
      </c>
      <c r="E350" s="161" t="s">
        <v>78</v>
      </c>
      <c r="F350" s="164" t="s">
        <v>50</v>
      </c>
      <c r="G350" s="164" t="s">
        <v>65</v>
      </c>
      <c r="H350" s="165">
        <v>11.36</v>
      </c>
      <c r="I350" s="164">
        <v>1</v>
      </c>
      <c r="J350" s="160">
        <f>IF(I350&lt;&gt;"",VLOOKUP(I350,Zusammenfassung!$B$17:$C$30,MATCH($E$11,{"V";"S";"SH"},0)+1,FALSE),)</f>
        <v>52.178571428571431</v>
      </c>
      <c r="K350" s="215">
        <f>IF(G350="A",Hilfsblatt!$D$9,IF(G350="B1",Hilfsblatt!$D$10,IF(G350="B2",Hilfsblatt!$D$11,IF(G350="C1",Hilfsblatt!$D$12,IF(G350="C2",Hilfsblatt!#REF!,IF(G350="D",Hilfsblatt!$D$13,IF(G350="E",Hilfsblatt!#REF!)))))))</f>
        <v>0</v>
      </c>
      <c r="L350" s="54">
        <f t="shared" si="58"/>
        <v>592.74857142857138</v>
      </c>
      <c r="M350" s="54">
        <f t="shared" si="59"/>
        <v>0</v>
      </c>
      <c r="N350" s="55">
        <f t="shared" si="60"/>
        <v>0</v>
      </c>
      <c r="O350" s="54">
        <f t="shared" si="61"/>
        <v>0</v>
      </c>
      <c r="P350" s="3"/>
    </row>
    <row r="351" spans="1:16" ht="16.5">
      <c r="A351" s="207">
        <v>337</v>
      </c>
      <c r="B351" s="161" t="s">
        <v>143</v>
      </c>
      <c r="C351" s="162">
        <v>1</v>
      </c>
      <c r="D351" s="163" t="s">
        <v>440</v>
      </c>
      <c r="E351" s="161" t="s">
        <v>76</v>
      </c>
      <c r="F351" s="164" t="s">
        <v>27</v>
      </c>
      <c r="G351" s="164" t="s">
        <v>142</v>
      </c>
      <c r="H351" s="165">
        <v>8.02</v>
      </c>
      <c r="I351" s="164">
        <v>2</v>
      </c>
      <c r="J351" s="160">
        <f>IF(I351&lt;&gt;"",VLOOKUP(I351,Zusammenfassung!$B$17:$C$30,MATCH($E$11,{"V";"S";"SH"},0)+1,FALSE),)</f>
        <v>100</v>
      </c>
      <c r="K351" s="215" t="str">
        <f>IF(G351="A",Hilfsblatt!$D$9,IF(G351="B1",Hilfsblatt!$D$10,IF(G351="B2",Hilfsblatt!$D$11,IF(G351="C1",Hilfsblatt!$D$12,IF(G351="C2",Hilfsblatt!#REF!,IF(G351="D",Hilfsblatt!$D$13,IF(G351="E",Hilfsblatt!#REF!)))))))</f>
        <v xml:space="preserve"> </v>
      </c>
      <c r="L351" s="54">
        <f t="shared" si="58"/>
        <v>802</v>
      </c>
      <c r="M351" s="54">
        <f t="shared" si="59"/>
        <v>0</v>
      </c>
      <c r="N351" s="55">
        <f t="shared" si="60"/>
        <v>0</v>
      </c>
      <c r="O351" s="54">
        <f t="shared" si="61"/>
        <v>0</v>
      </c>
      <c r="P351" s="3"/>
    </row>
    <row r="352" spans="1:16" ht="30">
      <c r="A352" s="207">
        <v>338</v>
      </c>
      <c r="B352" s="161" t="s">
        <v>143</v>
      </c>
      <c r="C352" s="162">
        <v>1</v>
      </c>
      <c r="D352" s="163">
        <v>102</v>
      </c>
      <c r="E352" s="161" t="s">
        <v>441</v>
      </c>
      <c r="F352" s="164" t="s">
        <v>50</v>
      </c>
      <c r="G352" s="164" t="s">
        <v>66</v>
      </c>
      <c r="H352" s="165">
        <v>16.579999999999998</v>
      </c>
      <c r="I352" s="164">
        <v>5</v>
      </c>
      <c r="J352" s="160">
        <f>IF(I352&lt;&gt;"",VLOOKUP(I352,Zusammenfassung!$B$17:$C$30,MATCH($E$11,{"V";"S";"SH"},0)+1,FALSE),)</f>
        <v>250</v>
      </c>
      <c r="K352" s="215">
        <f>IF(G352="A",Hilfsblatt!$D$9,IF(G352="B1",Hilfsblatt!$D$10,IF(G352="B2",Hilfsblatt!$D$11,IF(G352="C1",Hilfsblatt!$D$12,IF(G352="C2",Hilfsblatt!#REF!,IF(G352="D",Hilfsblatt!$D$13,IF(G352="E",Hilfsblatt!#REF!)))))))</f>
        <v>0</v>
      </c>
      <c r="L352" s="54">
        <f t="shared" si="58"/>
        <v>4145</v>
      </c>
      <c r="M352" s="54">
        <f t="shared" si="59"/>
        <v>0</v>
      </c>
      <c r="N352" s="55">
        <f t="shared" si="60"/>
        <v>0</v>
      </c>
      <c r="O352" s="54">
        <f t="shared" si="61"/>
        <v>0</v>
      </c>
      <c r="P352" s="3"/>
    </row>
    <row r="353" spans="1:16" ht="30">
      <c r="A353" s="207">
        <v>339</v>
      </c>
      <c r="B353" s="161" t="s">
        <v>143</v>
      </c>
      <c r="C353" s="162">
        <v>1</v>
      </c>
      <c r="D353" s="163" t="s">
        <v>442</v>
      </c>
      <c r="E353" s="161" t="s">
        <v>443</v>
      </c>
      <c r="F353" s="164" t="s">
        <v>50</v>
      </c>
      <c r="G353" s="164" t="s">
        <v>67</v>
      </c>
      <c r="H353" s="165">
        <v>10.33</v>
      </c>
      <c r="I353" s="43"/>
      <c r="J353" s="43"/>
      <c r="K353" s="43"/>
      <c r="L353" s="43"/>
      <c r="M353" s="43"/>
      <c r="N353" s="43"/>
      <c r="O353" s="43"/>
      <c r="P353" s="3"/>
    </row>
    <row r="354" spans="1:16" ht="30">
      <c r="A354" s="207">
        <v>340</v>
      </c>
      <c r="B354" s="161" t="s">
        <v>143</v>
      </c>
      <c r="C354" s="162">
        <v>1</v>
      </c>
      <c r="D354" s="163" t="s">
        <v>444</v>
      </c>
      <c r="E354" s="161" t="s">
        <v>74</v>
      </c>
      <c r="F354" s="164" t="s">
        <v>170</v>
      </c>
      <c r="G354" s="164" t="s">
        <v>32</v>
      </c>
      <c r="H354" s="165">
        <v>8.7200000000000006</v>
      </c>
      <c r="I354" s="164">
        <v>5</v>
      </c>
      <c r="J354" s="160">
        <f>IF(I354&lt;&gt;"",VLOOKUP(I354,Zusammenfassung!$B$17:$C$30,MATCH($E$11,{"V";"S";"SH"},0)+1,FALSE),)</f>
        <v>250</v>
      </c>
      <c r="K354" s="215">
        <f>IF(G354="A",Hilfsblatt!$D$9,IF(G354="B1",Hilfsblatt!$D$10,IF(G354="B2",Hilfsblatt!$D$11,IF(G354="C1",Hilfsblatt!$D$12,IF(G354="C2",Hilfsblatt!#REF!,IF(G354="D",Hilfsblatt!$D$13,IF(G354="E",Hilfsblatt!#REF!)))))))</f>
        <v>0</v>
      </c>
      <c r="L354" s="54">
        <f t="shared" ref="L354:L362" si="62">H354*J354</f>
        <v>2180</v>
      </c>
      <c r="M354" s="54">
        <f t="shared" ref="M354:M362" si="63">IFERROR(L354/K354,0)</f>
        <v>0</v>
      </c>
      <c r="N354" s="55">
        <f t="shared" ref="N354:N362" si="64">IF(O354&gt;0,O354/J354,0)</f>
        <v>0</v>
      </c>
      <c r="O354" s="54">
        <f t="shared" ref="O354:O362" si="65">M354*$K$11</f>
        <v>0</v>
      </c>
      <c r="P354" s="3"/>
    </row>
    <row r="355" spans="1:16" ht="30">
      <c r="A355" s="207">
        <v>341</v>
      </c>
      <c r="B355" s="161" t="s">
        <v>143</v>
      </c>
      <c r="C355" s="162">
        <v>1</v>
      </c>
      <c r="D355" s="163" t="s">
        <v>445</v>
      </c>
      <c r="E355" s="161" t="s">
        <v>73</v>
      </c>
      <c r="F355" s="164" t="s">
        <v>170</v>
      </c>
      <c r="G355" s="164" t="s">
        <v>32</v>
      </c>
      <c r="H355" s="165">
        <v>7.7</v>
      </c>
      <c r="I355" s="164">
        <v>5</v>
      </c>
      <c r="J355" s="160">
        <f>IF(I355&lt;&gt;"",VLOOKUP(I355,Zusammenfassung!$B$17:$C$30,MATCH($E$11,{"V";"S";"SH"},0)+1,FALSE),)</f>
        <v>250</v>
      </c>
      <c r="K355" s="215">
        <f>IF(G355="A",Hilfsblatt!$D$9,IF(G355="B1",Hilfsblatt!$D$10,IF(G355="B2",Hilfsblatt!$D$11,IF(G355="C1",Hilfsblatt!$D$12,IF(G355="C2",Hilfsblatt!#REF!,IF(G355="D",Hilfsblatt!$D$13,IF(G355="E",Hilfsblatt!#REF!)))))))</f>
        <v>0</v>
      </c>
      <c r="L355" s="54">
        <f t="shared" si="62"/>
        <v>1925</v>
      </c>
      <c r="M355" s="54">
        <f t="shared" si="63"/>
        <v>0</v>
      </c>
      <c r="N355" s="55">
        <f t="shared" si="64"/>
        <v>0</v>
      </c>
      <c r="O355" s="54">
        <f t="shared" si="65"/>
        <v>0</v>
      </c>
      <c r="P355" s="3"/>
    </row>
    <row r="356" spans="1:16" ht="16.5">
      <c r="A356" s="207">
        <v>342</v>
      </c>
      <c r="B356" s="161" t="s">
        <v>143</v>
      </c>
      <c r="C356" s="162">
        <v>1</v>
      </c>
      <c r="D356" s="163" t="s">
        <v>446</v>
      </c>
      <c r="E356" s="161" t="s">
        <v>39</v>
      </c>
      <c r="F356" s="164" t="s">
        <v>447</v>
      </c>
      <c r="G356" s="164" t="s">
        <v>142</v>
      </c>
      <c r="H356" s="165">
        <v>109.19</v>
      </c>
      <c r="I356" s="192">
        <v>2</v>
      </c>
      <c r="J356" s="160">
        <f>IF(I356&lt;&gt;"",VLOOKUP(I356,Zusammenfassung!$B$17:$C$30,MATCH($E$11,{"V";"S";"SH"},0)+1,FALSE),)</f>
        <v>100</v>
      </c>
      <c r="K356" s="215" t="str">
        <f>IF(G356="A",Hilfsblatt!$D$9,IF(G356="B1",Hilfsblatt!$D$10,IF(G356="B2",Hilfsblatt!$D$11,IF(G356="C1",Hilfsblatt!$D$12,IF(G356="C2",Hilfsblatt!#REF!,IF(G356="D",Hilfsblatt!$D$13,IF(G356="E",Hilfsblatt!#REF!)))))))</f>
        <v xml:space="preserve"> </v>
      </c>
      <c r="L356" s="54">
        <f t="shared" si="62"/>
        <v>10919</v>
      </c>
      <c r="M356" s="54">
        <f t="shared" si="63"/>
        <v>0</v>
      </c>
      <c r="N356" s="55">
        <f t="shared" si="64"/>
        <v>0</v>
      </c>
      <c r="O356" s="54">
        <f t="shared" si="65"/>
        <v>0</v>
      </c>
      <c r="P356" s="3"/>
    </row>
    <row r="357" spans="1:16" ht="16.5">
      <c r="A357" s="207">
        <v>343</v>
      </c>
      <c r="B357" s="161" t="s">
        <v>143</v>
      </c>
      <c r="C357" s="162">
        <v>2</v>
      </c>
      <c r="D357" s="163" t="s">
        <v>448</v>
      </c>
      <c r="E357" s="161" t="s">
        <v>76</v>
      </c>
      <c r="F357" s="164" t="s">
        <v>27</v>
      </c>
      <c r="G357" s="164" t="s">
        <v>142</v>
      </c>
      <c r="H357" s="165">
        <v>31.81</v>
      </c>
      <c r="I357" s="164">
        <v>2</v>
      </c>
      <c r="J357" s="160">
        <f>IF(I357&lt;&gt;"",VLOOKUP(I357,Zusammenfassung!$B$17:$C$30,MATCH($E$11,{"V";"S";"SH"},0)+1,FALSE),)</f>
        <v>100</v>
      </c>
      <c r="K357" s="215" t="str">
        <f>IF(G357="A",Hilfsblatt!$D$9,IF(G357="B1",Hilfsblatt!$D$10,IF(G357="B2",Hilfsblatt!$D$11,IF(G357="C1",Hilfsblatt!$D$12,IF(G357="C2",Hilfsblatt!#REF!,IF(G357="D",Hilfsblatt!$D$13,IF(G357="E",Hilfsblatt!#REF!)))))))</f>
        <v xml:space="preserve"> </v>
      </c>
      <c r="L357" s="54">
        <f t="shared" si="62"/>
        <v>3181</v>
      </c>
      <c r="M357" s="54">
        <f t="shared" si="63"/>
        <v>0</v>
      </c>
      <c r="N357" s="55">
        <f t="shared" si="64"/>
        <v>0</v>
      </c>
      <c r="O357" s="54">
        <f t="shared" si="65"/>
        <v>0</v>
      </c>
      <c r="P357" s="3"/>
    </row>
    <row r="358" spans="1:16" ht="30">
      <c r="A358" s="207">
        <v>344</v>
      </c>
      <c r="B358" s="161" t="s">
        <v>143</v>
      </c>
      <c r="C358" s="162">
        <v>1</v>
      </c>
      <c r="D358" s="163" t="s">
        <v>449</v>
      </c>
      <c r="E358" s="161" t="s">
        <v>83</v>
      </c>
      <c r="F358" s="164" t="s">
        <v>450</v>
      </c>
      <c r="G358" s="164" t="s">
        <v>142</v>
      </c>
      <c r="H358" s="165">
        <v>2.31</v>
      </c>
      <c r="I358" s="164">
        <v>2</v>
      </c>
      <c r="J358" s="160">
        <f>IF(I358&lt;&gt;"",VLOOKUP(I358,Zusammenfassung!$B$17:$C$30,MATCH($E$11,{"V";"S";"SH"},0)+1,FALSE),)</f>
        <v>100</v>
      </c>
      <c r="K358" s="215" t="str">
        <f>IF(G358="A",Hilfsblatt!$D$9,IF(G358="B1",Hilfsblatt!$D$10,IF(G358="B2",Hilfsblatt!$D$11,IF(G358="C1",Hilfsblatt!$D$12,IF(G358="C2",Hilfsblatt!#REF!,IF(G358="D",Hilfsblatt!$D$13,IF(G358="E",Hilfsblatt!#REF!)))))))</f>
        <v xml:space="preserve"> </v>
      </c>
      <c r="L358" s="54">
        <f t="shared" si="62"/>
        <v>231</v>
      </c>
      <c r="M358" s="54">
        <f t="shared" si="63"/>
        <v>0</v>
      </c>
      <c r="N358" s="55">
        <f t="shared" si="64"/>
        <v>0</v>
      </c>
      <c r="O358" s="54">
        <f t="shared" si="65"/>
        <v>0</v>
      </c>
      <c r="P358" s="3"/>
    </row>
    <row r="359" spans="1:16" ht="30">
      <c r="A359" s="207">
        <v>345</v>
      </c>
      <c r="B359" s="161" t="s">
        <v>143</v>
      </c>
      <c r="C359" s="162">
        <v>1</v>
      </c>
      <c r="D359" s="163" t="s">
        <v>451</v>
      </c>
      <c r="E359" s="161" t="s">
        <v>83</v>
      </c>
      <c r="F359" s="164" t="s">
        <v>450</v>
      </c>
      <c r="G359" s="164" t="s">
        <v>142</v>
      </c>
      <c r="H359" s="165">
        <v>2.31</v>
      </c>
      <c r="I359" s="164">
        <v>2</v>
      </c>
      <c r="J359" s="160">
        <f>IF(I359&lt;&gt;"",VLOOKUP(I359,Zusammenfassung!$B$17:$C$30,MATCH($E$11,{"V";"S";"SH"},0)+1,FALSE),)</f>
        <v>100</v>
      </c>
      <c r="K359" s="215" t="str">
        <f>IF(G359="A",Hilfsblatt!$D$9,IF(G359="B1",Hilfsblatt!$D$10,IF(G359="B2",Hilfsblatt!$D$11,IF(G359="C1",Hilfsblatt!$D$12,IF(G359="C2",Hilfsblatt!#REF!,IF(G359="D",Hilfsblatt!$D$13,IF(G359="E",Hilfsblatt!#REF!)))))))</f>
        <v xml:space="preserve"> </v>
      </c>
      <c r="L359" s="54">
        <f t="shared" si="62"/>
        <v>231</v>
      </c>
      <c r="M359" s="54">
        <f t="shared" si="63"/>
        <v>0</v>
      </c>
      <c r="N359" s="55">
        <f t="shared" si="64"/>
        <v>0</v>
      </c>
      <c r="O359" s="54">
        <f t="shared" si="65"/>
        <v>0</v>
      </c>
      <c r="P359" s="3"/>
    </row>
    <row r="360" spans="1:16" ht="30">
      <c r="A360" s="207">
        <v>346</v>
      </c>
      <c r="B360" s="161" t="s">
        <v>143</v>
      </c>
      <c r="C360" s="162">
        <v>1</v>
      </c>
      <c r="D360" s="163" t="s">
        <v>452</v>
      </c>
      <c r="E360" s="161" t="s">
        <v>83</v>
      </c>
      <c r="F360" s="164" t="s">
        <v>450</v>
      </c>
      <c r="G360" s="164" t="s">
        <v>142</v>
      </c>
      <c r="H360" s="165">
        <v>2.31</v>
      </c>
      <c r="I360" s="164">
        <v>2</v>
      </c>
      <c r="J360" s="160">
        <f>IF(I360&lt;&gt;"",VLOOKUP(I360,Zusammenfassung!$B$17:$C$30,MATCH($E$11,{"V";"S";"SH"},0)+1,FALSE),)</f>
        <v>100</v>
      </c>
      <c r="K360" s="215" t="str">
        <f>IF(G360="A",Hilfsblatt!$D$9,IF(G360="B1",Hilfsblatt!$D$10,IF(G360="B2",Hilfsblatt!$D$11,IF(G360="C1",Hilfsblatt!$D$12,IF(G360="C2",Hilfsblatt!#REF!,IF(G360="D",Hilfsblatt!$D$13,IF(G360="E",Hilfsblatt!#REF!)))))))</f>
        <v xml:space="preserve"> </v>
      </c>
      <c r="L360" s="54">
        <f t="shared" si="62"/>
        <v>231</v>
      </c>
      <c r="M360" s="54">
        <f t="shared" si="63"/>
        <v>0</v>
      </c>
      <c r="N360" s="55">
        <f t="shared" si="64"/>
        <v>0</v>
      </c>
      <c r="O360" s="54">
        <f t="shared" si="65"/>
        <v>0</v>
      </c>
      <c r="P360" s="3"/>
    </row>
    <row r="361" spans="1:16" ht="30">
      <c r="A361" s="207">
        <v>347</v>
      </c>
      <c r="B361" s="161" t="s">
        <v>143</v>
      </c>
      <c r="C361" s="162">
        <v>2</v>
      </c>
      <c r="D361" s="163" t="s">
        <v>453</v>
      </c>
      <c r="E361" s="161" t="s">
        <v>454</v>
      </c>
      <c r="F361" s="164" t="s">
        <v>170</v>
      </c>
      <c r="G361" s="164" t="s">
        <v>32</v>
      </c>
      <c r="H361" s="165">
        <v>9.9499999999999993</v>
      </c>
      <c r="I361" s="164">
        <v>5</v>
      </c>
      <c r="J361" s="160">
        <f>IF(I361&lt;&gt;"",VLOOKUP(I361,Zusammenfassung!$B$17:$C$30,MATCH($E$11,{"V";"S";"SH"},0)+1,FALSE),)</f>
        <v>250</v>
      </c>
      <c r="K361" s="215">
        <f>IF(G361="A",Hilfsblatt!$D$9,IF(G361="B1",Hilfsblatt!$D$10,IF(G361="B2",Hilfsblatt!$D$11,IF(G361="C1",Hilfsblatt!$D$12,IF(G361="C2",Hilfsblatt!#REF!,IF(G361="D",Hilfsblatt!$D$13,IF(G361="E",Hilfsblatt!#REF!)))))))</f>
        <v>0</v>
      </c>
      <c r="L361" s="54">
        <f t="shared" si="62"/>
        <v>2487.5</v>
      </c>
      <c r="M361" s="54">
        <f t="shared" si="63"/>
        <v>0</v>
      </c>
      <c r="N361" s="55">
        <f t="shared" si="64"/>
        <v>0</v>
      </c>
      <c r="O361" s="54">
        <f t="shared" si="65"/>
        <v>0</v>
      </c>
      <c r="P361" s="3"/>
    </row>
    <row r="362" spans="1:16" ht="30">
      <c r="A362" s="207">
        <v>348</v>
      </c>
      <c r="B362" s="161" t="s">
        <v>143</v>
      </c>
      <c r="C362" s="162">
        <v>2</v>
      </c>
      <c r="D362" s="163" t="s">
        <v>455</v>
      </c>
      <c r="E362" s="161" t="s">
        <v>73</v>
      </c>
      <c r="F362" s="164" t="s">
        <v>170</v>
      </c>
      <c r="G362" s="164" t="s">
        <v>32</v>
      </c>
      <c r="H362" s="165">
        <v>11.53</v>
      </c>
      <c r="I362" s="164">
        <v>5</v>
      </c>
      <c r="J362" s="160">
        <f>IF(I362&lt;&gt;"",VLOOKUP(I362,Zusammenfassung!$B$17:$C$30,MATCH($E$11,{"V";"S";"SH"},0)+1,FALSE),)</f>
        <v>250</v>
      </c>
      <c r="K362" s="215">
        <f>IF(G362="A",Hilfsblatt!$D$9,IF(G362="B1",Hilfsblatt!$D$10,IF(G362="B2",Hilfsblatt!$D$11,IF(G362="C1",Hilfsblatt!$D$12,IF(G362="C2",Hilfsblatt!#REF!,IF(G362="D",Hilfsblatt!$D$13,IF(G362="E",Hilfsblatt!#REF!)))))))</f>
        <v>0</v>
      </c>
      <c r="L362" s="54">
        <f t="shared" si="62"/>
        <v>2882.5</v>
      </c>
      <c r="M362" s="54">
        <f t="shared" si="63"/>
        <v>0</v>
      </c>
      <c r="N362" s="55">
        <f t="shared" si="64"/>
        <v>0</v>
      </c>
      <c r="O362" s="54">
        <f t="shared" si="65"/>
        <v>0</v>
      </c>
      <c r="P362" s="3"/>
    </row>
    <row r="363" spans="1:16" ht="30">
      <c r="A363" s="207">
        <v>349</v>
      </c>
      <c r="B363" s="161" t="s">
        <v>143</v>
      </c>
      <c r="C363" s="162">
        <v>2</v>
      </c>
      <c r="D363" s="163" t="s">
        <v>456</v>
      </c>
      <c r="E363" s="161" t="s">
        <v>457</v>
      </c>
      <c r="F363" s="164" t="s">
        <v>125</v>
      </c>
      <c r="G363" s="164" t="s">
        <v>67</v>
      </c>
      <c r="H363" s="165">
        <v>10.130000000000001</v>
      </c>
      <c r="I363" s="43"/>
      <c r="J363" s="43"/>
      <c r="K363" s="43"/>
      <c r="L363" s="43"/>
      <c r="M363" s="43"/>
      <c r="N363" s="43"/>
      <c r="O363" s="43"/>
      <c r="P363" s="3"/>
    </row>
    <row r="364" spans="1:16" ht="30">
      <c r="A364" s="207">
        <v>350</v>
      </c>
      <c r="B364" s="161" t="s">
        <v>143</v>
      </c>
      <c r="C364" s="162">
        <v>2</v>
      </c>
      <c r="D364" s="163" t="s">
        <v>458</v>
      </c>
      <c r="E364" s="161" t="s">
        <v>68</v>
      </c>
      <c r="F364" s="164" t="s">
        <v>447</v>
      </c>
      <c r="G364" s="164" t="s">
        <v>67</v>
      </c>
      <c r="H364" s="165">
        <v>6.65</v>
      </c>
      <c r="I364" s="43"/>
      <c r="J364" s="43"/>
      <c r="K364" s="43"/>
      <c r="L364" s="43"/>
      <c r="M364" s="43"/>
      <c r="N364" s="43"/>
      <c r="O364" s="43"/>
      <c r="P364" s="3"/>
    </row>
    <row r="365" spans="1:16" ht="16.5">
      <c r="A365" s="207">
        <v>351</v>
      </c>
      <c r="B365" s="161" t="s">
        <v>143</v>
      </c>
      <c r="C365" s="162">
        <v>2</v>
      </c>
      <c r="D365" s="163" t="s">
        <v>459</v>
      </c>
      <c r="E365" s="161" t="s">
        <v>39</v>
      </c>
      <c r="F365" s="164" t="s">
        <v>125</v>
      </c>
      <c r="G365" s="164" t="s">
        <v>67</v>
      </c>
      <c r="H365" s="165">
        <v>5.25</v>
      </c>
      <c r="I365" s="43"/>
      <c r="J365" s="43"/>
      <c r="K365" s="43"/>
      <c r="L365" s="43"/>
      <c r="M365" s="43"/>
      <c r="N365" s="43"/>
      <c r="O365" s="43"/>
      <c r="P365" s="3"/>
    </row>
    <row r="366" spans="1:16" ht="16.5">
      <c r="A366" s="207">
        <v>352</v>
      </c>
      <c r="B366" s="161" t="s">
        <v>143</v>
      </c>
      <c r="C366" s="162">
        <v>2</v>
      </c>
      <c r="D366" s="163" t="s">
        <v>460</v>
      </c>
      <c r="E366" s="161" t="s">
        <v>461</v>
      </c>
      <c r="F366" s="164" t="s">
        <v>125</v>
      </c>
      <c r="G366" s="164" t="s">
        <v>51</v>
      </c>
      <c r="H366" s="165">
        <v>5.2</v>
      </c>
      <c r="I366" s="43"/>
      <c r="J366" s="43"/>
      <c r="K366" s="43"/>
      <c r="L366" s="43"/>
      <c r="M366" s="43"/>
      <c r="N366" s="43"/>
      <c r="O366" s="43"/>
      <c r="P366" s="3"/>
    </row>
    <row r="367" spans="1:16" ht="16.5">
      <c r="A367" s="207">
        <v>353</v>
      </c>
      <c r="B367" s="161" t="s">
        <v>143</v>
      </c>
      <c r="C367" s="162">
        <v>2</v>
      </c>
      <c r="D367" s="163" t="s">
        <v>462</v>
      </c>
      <c r="E367" s="161" t="s">
        <v>39</v>
      </c>
      <c r="F367" s="164" t="s">
        <v>27</v>
      </c>
      <c r="G367" s="164" t="s">
        <v>142</v>
      </c>
      <c r="H367" s="165">
        <v>252.32</v>
      </c>
      <c r="I367" s="192">
        <v>2</v>
      </c>
      <c r="J367" s="160">
        <f>IF(I367&lt;&gt;"",VLOOKUP(I367,Zusammenfassung!$B$17:$C$30,MATCH($E$11,{"V";"S";"SH"},0)+1,FALSE),)</f>
        <v>100</v>
      </c>
      <c r="K367" s="215" t="str">
        <f>IF(G367="A",Hilfsblatt!$D$9,IF(G367="B1",Hilfsblatt!$D$10,IF(G367="B2",Hilfsblatt!$D$11,IF(G367="C1",Hilfsblatt!$D$12,IF(G367="C2",Hilfsblatt!#REF!,IF(G367="D",Hilfsblatt!$D$13,IF(G367="E",Hilfsblatt!#REF!)))))))</f>
        <v xml:space="preserve"> </v>
      </c>
      <c r="L367" s="54">
        <f t="shared" ref="L367:L374" si="66">H367*J367</f>
        <v>25232</v>
      </c>
      <c r="M367" s="54">
        <f t="shared" ref="M367:M374" si="67">IFERROR(L367/K367,0)</f>
        <v>0</v>
      </c>
      <c r="N367" s="55">
        <f t="shared" ref="N367:N374" si="68">IF(O367&gt;0,O367/J367,0)</f>
        <v>0</v>
      </c>
      <c r="O367" s="54">
        <f t="shared" ref="O367:O374" si="69">M367*$K$11</f>
        <v>0</v>
      </c>
      <c r="P367" s="3"/>
    </row>
    <row r="368" spans="1:16" ht="16.5">
      <c r="A368" s="207">
        <v>354</v>
      </c>
      <c r="B368" s="161" t="s">
        <v>143</v>
      </c>
      <c r="C368" s="162">
        <v>3</v>
      </c>
      <c r="D368" s="163" t="s">
        <v>463</v>
      </c>
      <c r="E368" s="161" t="s">
        <v>76</v>
      </c>
      <c r="F368" s="164" t="s">
        <v>50</v>
      </c>
      <c r="G368" s="164" t="s">
        <v>142</v>
      </c>
      <c r="H368" s="165">
        <v>19.04</v>
      </c>
      <c r="I368" s="164">
        <v>2</v>
      </c>
      <c r="J368" s="160">
        <f>IF(I368&lt;&gt;"",VLOOKUP(I368,Zusammenfassung!$B$17:$C$30,MATCH($E$11,{"V";"S";"SH"},0)+1,FALSE),)</f>
        <v>100</v>
      </c>
      <c r="K368" s="215" t="str">
        <f>IF(G368="A",Hilfsblatt!$D$9,IF(G368="B1",Hilfsblatt!$D$10,IF(G368="B2",Hilfsblatt!$D$11,IF(G368="C1",Hilfsblatt!$D$12,IF(G368="C2",Hilfsblatt!#REF!,IF(G368="D",Hilfsblatt!$D$13,IF(G368="E",Hilfsblatt!#REF!)))))))</f>
        <v xml:space="preserve"> </v>
      </c>
      <c r="L368" s="54">
        <f t="shared" si="66"/>
        <v>1904</v>
      </c>
      <c r="M368" s="54">
        <f t="shared" si="67"/>
        <v>0</v>
      </c>
      <c r="N368" s="55">
        <f t="shared" si="68"/>
        <v>0</v>
      </c>
      <c r="O368" s="54">
        <f t="shared" si="69"/>
        <v>0</v>
      </c>
      <c r="P368" s="3"/>
    </row>
    <row r="369" spans="1:16" ht="30">
      <c r="A369" s="207">
        <v>355</v>
      </c>
      <c r="B369" s="161" t="s">
        <v>143</v>
      </c>
      <c r="C369" s="162">
        <v>3</v>
      </c>
      <c r="D369" s="163" t="s">
        <v>464</v>
      </c>
      <c r="E369" s="161" t="s">
        <v>340</v>
      </c>
      <c r="F369" s="164" t="s">
        <v>170</v>
      </c>
      <c r="G369" s="164" t="s">
        <v>32</v>
      </c>
      <c r="H369" s="165">
        <v>9.9499999999999993</v>
      </c>
      <c r="I369" s="164">
        <v>5</v>
      </c>
      <c r="J369" s="160">
        <f>IF(I369&lt;&gt;"",VLOOKUP(I369,Zusammenfassung!$B$17:$C$30,MATCH($E$11,{"V";"S";"SH"},0)+1,FALSE),)</f>
        <v>250</v>
      </c>
      <c r="K369" s="215">
        <f>IF(G369="A",Hilfsblatt!$D$9,IF(G369="B1",Hilfsblatt!$D$10,IF(G369="B2",Hilfsblatt!$D$11,IF(G369="C1",Hilfsblatt!$D$12,IF(G369="C2",Hilfsblatt!#REF!,IF(G369="D",Hilfsblatt!$D$13,IF(G369="E",Hilfsblatt!#REF!)))))))</f>
        <v>0</v>
      </c>
      <c r="L369" s="54">
        <f t="shared" si="66"/>
        <v>2487.5</v>
      </c>
      <c r="M369" s="54">
        <f t="shared" si="67"/>
        <v>0</v>
      </c>
      <c r="N369" s="55">
        <f t="shared" si="68"/>
        <v>0</v>
      </c>
      <c r="O369" s="54">
        <f t="shared" si="69"/>
        <v>0</v>
      </c>
      <c r="P369" s="3"/>
    </row>
    <row r="370" spans="1:16" ht="30">
      <c r="A370" s="207">
        <v>356</v>
      </c>
      <c r="B370" s="161" t="s">
        <v>143</v>
      </c>
      <c r="C370" s="162">
        <v>3</v>
      </c>
      <c r="D370" s="163" t="s">
        <v>465</v>
      </c>
      <c r="E370" s="161" t="s">
        <v>74</v>
      </c>
      <c r="F370" s="164" t="s">
        <v>170</v>
      </c>
      <c r="G370" s="164" t="s">
        <v>32</v>
      </c>
      <c r="H370" s="165">
        <v>11.51</v>
      </c>
      <c r="I370" s="164">
        <v>5</v>
      </c>
      <c r="J370" s="160">
        <f>IF(I370&lt;&gt;"",VLOOKUP(I370,Zusammenfassung!$B$17:$C$30,MATCH($E$11,{"V";"S";"SH"},0)+1,FALSE),)</f>
        <v>250</v>
      </c>
      <c r="K370" s="215">
        <f>IF(G370="A",Hilfsblatt!$D$9,IF(G370="B1",Hilfsblatt!$D$10,IF(G370="B2",Hilfsblatt!$D$11,IF(G370="C1",Hilfsblatt!$D$12,IF(G370="C2",Hilfsblatt!#REF!,IF(G370="D",Hilfsblatt!$D$13,IF(G370="E",Hilfsblatt!#REF!)))))))</f>
        <v>0</v>
      </c>
      <c r="L370" s="54">
        <f t="shared" si="66"/>
        <v>2877.5</v>
      </c>
      <c r="M370" s="54">
        <f t="shared" si="67"/>
        <v>0</v>
      </c>
      <c r="N370" s="55">
        <f t="shared" si="68"/>
        <v>0</v>
      </c>
      <c r="O370" s="54">
        <f t="shared" si="69"/>
        <v>0</v>
      </c>
      <c r="P370" s="3"/>
    </row>
    <row r="371" spans="1:16" ht="30">
      <c r="A371" s="207">
        <v>357</v>
      </c>
      <c r="B371" s="161" t="s">
        <v>143</v>
      </c>
      <c r="C371" s="162">
        <v>3</v>
      </c>
      <c r="D371" s="163">
        <v>302</v>
      </c>
      <c r="E371" s="161" t="s">
        <v>89</v>
      </c>
      <c r="F371" s="164" t="s">
        <v>466</v>
      </c>
      <c r="G371" s="164" t="s">
        <v>142</v>
      </c>
      <c r="H371" s="165">
        <v>270.26</v>
      </c>
      <c r="I371" s="192">
        <v>2</v>
      </c>
      <c r="J371" s="160">
        <f>IF(I371&lt;&gt;"",VLOOKUP(I371,Zusammenfassung!$B$17:$C$30,MATCH($E$11,{"V";"S";"SH"},0)+1,FALSE),)</f>
        <v>100</v>
      </c>
      <c r="K371" s="215" t="str">
        <f>IF(G371="A",Hilfsblatt!$D$9,IF(G371="B1",Hilfsblatt!$D$10,IF(G371="B2",Hilfsblatt!$D$11,IF(G371="C1",Hilfsblatt!$D$12,IF(G371="C2",Hilfsblatt!#REF!,IF(G371="D",Hilfsblatt!$D$13,IF(G371="E",Hilfsblatt!#REF!)))))))</f>
        <v xml:space="preserve"> </v>
      </c>
      <c r="L371" s="54">
        <f t="shared" si="66"/>
        <v>27026</v>
      </c>
      <c r="M371" s="54">
        <f t="shared" si="67"/>
        <v>0</v>
      </c>
      <c r="N371" s="55">
        <f t="shared" si="68"/>
        <v>0</v>
      </c>
      <c r="O371" s="54">
        <f t="shared" si="69"/>
        <v>0</v>
      </c>
      <c r="P371" s="3"/>
    </row>
    <row r="372" spans="1:16" ht="16.5">
      <c r="A372" s="207">
        <v>358</v>
      </c>
      <c r="B372" s="161" t="s">
        <v>143</v>
      </c>
      <c r="C372" s="162">
        <v>3</v>
      </c>
      <c r="D372" s="163" t="s">
        <v>467</v>
      </c>
      <c r="E372" s="161" t="s">
        <v>78</v>
      </c>
      <c r="F372" s="164" t="s">
        <v>50</v>
      </c>
      <c r="G372" s="164" t="s">
        <v>65</v>
      </c>
      <c r="H372" s="165">
        <v>24.71</v>
      </c>
      <c r="I372" s="195">
        <v>2</v>
      </c>
      <c r="J372" s="160">
        <f>IF(I372&lt;&gt;"",VLOOKUP(I372,Zusammenfassung!$B$17:$C$30,MATCH($E$11,{"V";"S";"SH"},0)+1,FALSE),)</f>
        <v>100</v>
      </c>
      <c r="K372" s="215">
        <f>IF(G372="A",Hilfsblatt!$D$9,IF(G372="B1",Hilfsblatt!$D$10,IF(G372="B2",Hilfsblatt!$D$11,IF(G372="C1",Hilfsblatt!$D$12,IF(G372="C2",Hilfsblatt!#REF!,IF(G372="D",Hilfsblatt!$D$13,IF(G372="E",Hilfsblatt!#REF!)))))))</f>
        <v>0</v>
      </c>
      <c r="L372" s="54">
        <f t="shared" si="66"/>
        <v>2471</v>
      </c>
      <c r="M372" s="54">
        <f t="shared" si="67"/>
        <v>0</v>
      </c>
      <c r="N372" s="55">
        <f t="shared" si="68"/>
        <v>0</v>
      </c>
      <c r="O372" s="54">
        <f t="shared" si="69"/>
        <v>0</v>
      </c>
      <c r="P372" s="3"/>
    </row>
    <row r="373" spans="1:16" ht="16.5">
      <c r="A373" s="207">
        <v>359</v>
      </c>
      <c r="B373" s="161" t="s">
        <v>143</v>
      </c>
      <c r="C373" s="162">
        <v>3</v>
      </c>
      <c r="D373" s="163" t="s">
        <v>468</v>
      </c>
      <c r="E373" s="161" t="s">
        <v>39</v>
      </c>
      <c r="F373" s="164" t="s">
        <v>27</v>
      </c>
      <c r="G373" s="164" t="s">
        <v>142</v>
      </c>
      <c r="H373" s="165">
        <v>388.37</v>
      </c>
      <c r="I373" s="192">
        <v>2</v>
      </c>
      <c r="J373" s="160">
        <f>IF(I373&lt;&gt;"",VLOOKUP(I373,Zusammenfassung!$B$17:$C$30,MATCH($E$11,{"V";"S";"SH"},0)+1,FALSE),)</f>
        <v>100</v>
      </c>
      <c r="K373" s="215" t="str">
        <f>IF(G373="A",Hilfsblatt!$D$9,IF(G373="B1",Hilfsblatt!$D$10,IF(G373="B2",Hilfsblatt!$D$11,IF(G373="C1",Hilfsblatt!$D$12,IF(G373="C2",Hilfsblatt!#REF!,IF(G373="D",Hilfsblatt!$D$13,IF(G373="E",Hilfsblatt!#REF!)))))))</f>
        <v xml:space="preserve"> </v>
      </c>
      <c r="L373" s="54">
        <f t="shared" si="66"/>
        <v>38837</v>
      </c>
      <c r="M373" s="54">
        <f t="shared" si="67"/>
        <v>0</v>
      </c>
      <c r="N373" s="55">
        <f t="shared" si="68"/>
        <v>0</v>
      </c>
      <c r="O373" s="54">
        <f t="shared" si="69"/>
        <v>0</v>
      </c>
      <c r="P373" s="3"/>
    </row>
    <row r="374" spans="1:16" ht="16.5">
      <c r="A374" s="207">
        <v>360</v>
      </c>
      <c r="B374" s="161" t="s">
        <v>143</v>
      </c>
      <c r="C374" s="162">
        <v>4</v>
      </c>
      <c r="D374" s="163" t="s">
        <v>469</v>
      </c>
      <c r="E374" s="161" t="s">
        <v>76</v>
      </c>
      <c r="F374" s="164" t="s">
        <v>50</v>
      </c>
      <c r="G374" s="164" t="s">
        <v>142</v>
      </c>
      <c r="H374" s="165">
        <v>21.03</v>
      </c>
      <c r="I374" s="164">
        <v>2</v>
      </c>
      <c r="J374" s="160">
        <f>IF(I374&lt;&gt;"",VLOOKUP(I374,Zusammenfassung!$B$17:$C$30,MATCH($E$11,{"V";"S";"SH"},0)+1,FALSE),)</f>
        <v>100</v>
      </c>
      <c r="K374" s="215" t="str">
        <f>IF(G374="A",Hilfsblatt!$D$9,IF(G374="B1",Hilfsblatt!$D$10,IF(G374="B2",Hilfsblatt!$D$11,IF(G374="C1",Hilfsblatt!$D$12,IF(G374="C2",Hilfsblatt!#REF!,IF(G374="D",Hilfsblatt!$D$13,IF(G374="E",Hilfsblatt!#REF!)))))))</f>
        <v xml:space="preserve"> </v>
      </c>
      <c r="L374" s="54">
        <f t="shared" si="66"/>
        <v>2103</v>
      </c>
      <c r="M374" s="54">
        <f t="shared" si="67"/>
        <v>0</v>
      </c>
      <c r="N374" s="55">
        <f t="shared" si="68"/>
        <v>0</v>
      </c>
      <c r="O374" s="54">
        <f t="shared" si="69"/>
        <v>0</v>
      </c>
      <c r="P374" s="3"/>
    </row>
    <row r="375" spans="1:16" ht="30">
      <c r="A375" s="207">
        <v>361</v>
      </c>
      <c r="B375" s="161" t="s">
        <v>143</v>
      </c>
      <c r="C375" s="162">
        <v>4</v>
      </c>
      <c r="D375" s="163">
        <v>400</v>
      </c>
      <c r="E375" s="161" t="s">
        <v>79</v>
      </c>
      <c r="F375" s="164" t="s">
        <v>170</v>
      </c>
      <c r="G375" s="164" t="s">
        <v>67</v>
      </c>
      <c r="H375" s="165">
        <v>12.28</v>
      </c>
      <c r="I375" s="43"/>
      <c r="J375" s="43"/>
      <c r="K375" s="43"/>
      <c r="L375" s="43"/>
      <c r="M375" s="43"/>
      <c r="N375" s="43"/>
      <c r="O375" s="43"/>
      <c r="P375" s="3"/>
    </row>
    <row r="376" spans="1:16" ht="30">
      <c r="A376" s="207">
        <v>362</v>
      </c>
      <c r="B376" s="161" t="s">
        <v>143</v>
      </c>
      <c r="C376" s="162">
        <v>4</v>
      </c>
      <c r="D376" s="163" t="s">
        <v>470</v>
      </c>
      <c r="E376" s="161" t="s">
        <v>36</v>
      </c>
      <c r="F376" s="164" t="s">
        <v>170</v>
      </c>
      <c r="G376" s="164" t="s">
        <v>66</v>
      </c>
      <c r="H376" s="165">
        <v>10.16</v>
      </c>
      <c r="I376" s="164">
        <v>5</v>
      </c>
      <c r="J376" s="160">
        <f>IF(I376&lt;&gt;"",VLOOKUP(I376,Zusammenfassung!$B$17:$C$30,MATCH($E$11,{"V";"S";"SH"},0)+1,FALSE),)</f>
        <v>250</v>
      </c>
      <c r="K376" s="215">
        <f>IF(G376="A",Hilfsblatt!$D$9,IF(G376="B1",Hilfsblatt!$D$10,IF(G376="B2",Hilfsblatt!$D$11,IF(G376="C1",Hilfsblatt!$D$12,IF(G376="C2",Hilfsblatt!#REF!,IF(G376="D",Hilfsblatt!$D$13,IF(G376="E",Hilfsblatt!#REF!)))))))</f>
        <v>0</v>
      </c>
      <c r="L376" s="54">
        <f>H376*J376</f>
        <v>2540</v>
      </c>
      <c r="M376" s="54">
        <f>IFERROR(L376/K376,0)</f>
        <v>0</v>
      </c>
      <c r="N376" s="55">
        <f>IF(O376&gt;0,O376/J376,0)</f>
        <v>0</v>
      </c>
      <c r="O376" s="54">
        <f>M376*$K$11</f>
        <v>0</v>
      </c>
      <c r="P376" s="3"/>
    </row>
    <row r="377" spans="1:16" ht="30">
      <c r="A377" s="207">
        <v>363</v>
      </c>
      <c r="B377" s="161" t="s">
        <v>143</v>
      </c>
      <c r="C377" s="162">
        <v>4</v>
      </c>
      <c r="D377" s="163" t="s">
        <v>471</v>
      </c>
      <c r="E377" s="161" t="s">
        <v>472</v>
      </c>
      <c r="F377" s="164" t="s">
        <v>447</v>
      </c>
      <c r="G377" s="164" t="s">
        <v>67</v>
      </c>
      <c r="H377" s="165">
        <v>6.02</v>
      </c>
      <c r="I377" s="43"/>
      <c r="J377" s="43"/>
      <c r="K377" s="43"/>
      <c r="L377" s="43"/>
      <c r="M377" s="43"/>
      <c r="N377" s="43"/>
      <c r="O377" s="43"/>
      <c r="P377" s="3"/>
    </row>
    <row r="378" spans="1:16" ht="30">
      <c r="A378" s="207">
        <v>364</v>
      </c>
      <c r="B378" s="161" t="s">
        <v>143</v>
      </c>
      <c r="C378" s="162">
        <v>4</v>
      </c>
      <c r="D378" s="163" t="s">
        <v>473</v>
      </c>
      <c r="E378" s="161" t="s">
        <v>474</v>
      </c>
      <c r="F378" s="219" t="s">
        <v>787</v>
      </c>
      <c r="G378" s="164" t="s">
        <v>32</v>
      </c>
      <c r="H378" s="165">
        <v>11.5</v>
      </c>
      <c r="I378" s="164">
        <v>5</v>
      </c>
      <c r="J378" s="160">
        <f>IF(I378&lt;&gt;"",VLOOKUP(I378,Zusammenfassung!$B$17:$C$30,MATCH($E$11,{"V";"S";"SH"},0)+1,FALSE),)</f>
        <v>250</v>
      </c>
      <c r="K378" s="215">
        <f>IF(G378="A",Hilfsblatt!$D$9,IF(G378="B1",Hilfsblatt!$D$10,IF(G378="B2",Hilfsblatt!$D$11,IF(G378="C1",Hilfsblatt!$D$12,IF(G378="C2",Hilfsblatt!#REF!,IF(G378="D",Hilfsblatt!$D$13,IF(G378="E",Hilfsblatt!#REF!)))))))</f>
        <v>0</v>
      </c>
      <c r="L378" s="54">
        <f t="shared" ref="L378:L402" si="70">H378*J378</f>
        <v>2875</v>
      </c>
      <c r="M378" s="54">
        <f t="shared" ref="M378:M402" si="71">IFERROR(L378/K378,0)</f>
        <v>0</v>
      </c>
      <c r="N378" s="55">
        <f t="shared" ref="N378:N402" si="72">IF(O378&gt;0,O378/J378,0)</f>
        <v>0</v>
      </c>
      <c r="O378" s="54">
        <f t="shared" ref="O378:O402" si="73">M378*$K$11</f>
        <v>0</v>
      </c>
      <c r="P378" s="3"/>
    </row>
    <row r="379" spans="1:16" ht="16.5">
      <c r="A379" s="207">
        <v>365</v>
      </c>
      <c r="B379" s="161" t="s">
        <v>143</v>
      </c>
      <c r="C379" s="162">
        <v>4</v>
      </c>
      <c r="D379" s="163" t="s">
        <v>475</v>
      </c>
      <c r="E379" s="161" t="s">
        <v>73</v>
      </c>
      <c r="F379" s="219" t="s">
        <v>786</v>
      </c>
      <c r="G379" s="164" t="s">
        <v>32</v>
      </c>
      <c r="H379" s="165">
        <v>7.99</v>
      </c>
      <c r="I379" s="164">
        <v>5</v>
      </c>
      <c r="J379" s="160">
        <f>IF(I379&lt;&gt;"",VLOOKUP(I379,Zusammenfassung!$B$17:$C$30,MATCH($E$11,{"V";"S";"SH"},0)+1,FALSE),)</f>
        <v>250</v>
      </c>
      <c r="K379" s="215">
        <f>IF(G379="A",Hilfsblatt!$D$9,IF(G379="B1",Hilfsblatt!$D$10,IF(G379="B2",Hilfsblatt!$D$11,IF(G379="C1",Hilfsblatt!$D$12,IF(G379="C2",Hilfsblatt!#REF!,IF(G379="D",Hilfsblatt!$D$13,IF(G379="E",Hilfsblatt!#REF!)))))))</f>
        <v>0</v>
      </c>
      <c r="L379" s="54">
        <f t="shared" si="70"/>
        <v>1997.5</v>
      </c>
      <c r="M379" s="54">
        <f t="shared" si="71"/>
        <v>0</v>
      </c>
      <c r="N379" s="55">
        <f t="shared" si="72"/>
        <v>0</v>
      </c>
      <c r="O379" s="54">
        <f t="shared" si="73"/>
        <v>0</v>
      </c>
      <c r="P379" s="3"/>
    </row>
    <row r="380" spans="1:16" ht="16.5">
      <c r="A380" s="207">
        <v>366</v>
      </c>
      <c r="B380" s="161" t="s">
        <v>143</v>
      </c>
      <c r="C380" s="162">
        <v>4</v>
      </c>
      <c r="D380" s="220">
        <v>1</v>
      </c>
      <c r="E380" s="161" t="s">
        <v>78</v>
      </c>
      <c r="F380" s="164" t="s">
        <v>50</v>
      </c>
      <c r="G380" s="164" t="s">
        <v>65</v>
      </c>
      <c r="H380" s="165">
        <v>16.329999999999998</v>
      </c>
      <c r="I380" s="164">
        <v>1</v>
      </c>
      <c r="J380" s="160">
        <f>IF(I380&lt;&gt;"",VLOOKUP(I380,Zusammenfassung!$B$17:$C$30,MATCH($E$11,{"V";"S";"SH"},0)+1,FALSE),)</f>
        <v>52.178571428571431</v>
      </c>
      <c r="K380" s="215">
        <f>IF(G380="A",Hilfsblatt!$D$9,IF(G380="B1",Hilfsblatt!$D$10,IF(G380="B2",Hilfsblatt!$D$11,IF(G380="C1",Hilfsblatt!$D$12,IF(G380="C2",Hilfsblatt!#REF!,IF(G380="D",Hilfsblatt!$D$13,IF(G380="E",Hilfsblatt!#REF!)))))))</f>
        <v>0</v>
      </c>
      <c r="L380" s="54">
        <f t="shared" si="70"/>
        <v>852.07607142857137</v>
      </c>
      <c r="M380" s="54">
        <f t="shared" si="71"/>
        <v>0</v>
      </c>
      <c r="N380" s="55">
        <f t="shared" si="72"/>
        <v>0</v>
      </c>
      <c r="O380" s="54">
        <f t="shared" si="73"/>
        <v>0</v>
      </c>
      <c r="P380" s="3"/>
    </row>
    <row r="381" spans="1:16" ht="16.5">
      <c r="A381" s="207">
        <v>367</v>
      </c>
      <c r="B381" s="161" t="s">
        <v>143</v>
      </c>
      <c r="C381" s="162">
        <v>4</v>
      </c>
      <c r="D381" s="220">
        <v>2</v>
      </c>
      <c r="E381" s="161" t="s">
        <v>78</v>
      </c>
      <c r="F381" s="164" t="s">
        <v>50</v>
      </c>
      <c r="G381" s="164" t="s">
        <v>65</v>
      </c>
      <c r="H381" s="165">
        <v>17.28</v>
      </c>
      <c r="I381" s="164">
        <v>1</v>
      </c>
      <c r="J381" s="160">
        <f>IF(I381&lt;&gt;"",VLOOKUP(I381,Zusammenfassung!$B$17:$C$30,MATCH($E$11,{"V";"S";"SH"},0)+1,FALSE),)</f>
        <v>52.178571428571431</v>
      </c>
      <c r="K381" s="215">
        <f>IF(G381="A",Hilfsblatt!$D$9,IF(G381="B1",Hilfsblatt!$D$10,IF(G381="B2",Hilfsblatt!$D$11,IF(G381="C1",Hilfsblatt!$D$12,IF(G381="C2",Hilfsblatt!#REF!,IF(G381="D",Hilfsblatt!$D$13,IF(G381="E",Hilfsblatt!#REF!)))))))</f>
        <v>0</v>
      </c>
      <c r="L381" s="54">
        <f t="shared" si="70"/>
        <v>901.64571428571435</v>
      </c>
      <c r="M381" s="54">
        <f t="shared" si="71"/>
        <v>0</v>
      </c>
      <c r="N381" s="55">
        <f t="shared" si="72"/>
        <v>0</v>
      </c>
      <c r="O381" s="54">
        <f t="shared" si="73"/>
        <v>0</v>
      </c>
      <c r="P381" s="3"/>
    </row>
    <row r="382" spans="1:16" ht="16.5">
      <c r="A382" s="207">
        <v>368</v>
      </c>
      <c r="B382" s="161" t="s">
        <v>143</v>
      </c>
      <c r="C382" s="162">
        <v>4</v>
      </c>
      <c r="D382" s="220">
        <v>3</v>
      </c>
      <c r="E382" s="161" t="s">
        <v>78</v>
      </c>
      <c r="F382" s="164" t="s">
        <v>50</v>
      </c>
      <c r="G382" s="164" t="s">
        <v>65</v>
      </c>
      <c r="H382" s="165">
        <v>33.840000000000003</v>
      </c>
      <c r="I382" s="164">
        <v>1</v>
      </c>
      <c r="J382" s="160">
        <f>IF(I382&lt;&gt;"",VLOOKUP(I382,Zusammenfassung!$B$17:$C$30,MATCH($E$11,{"V";"S";"SH"},0)+1,FALSE),)</f>
        <v>52.178571428571431</v>
      </c>
      <c r="K382" s="215">
        <f>IF(G382="A",Hilfsblatt!$D$9,IF(G382="B1",Hilfsblatt!$D$10,IF(G382="B2",Hilfsblatt!$D$11,IF(G382="C1",Hilfsblatt!$D$12,IF(G382="C2",Hilfsblatt!#REF!,IF(G382="D",Hilfsblatt!$D$13,IF(G382="E",Hilfsblatt!#REF!)))))))</f>
        <v>0</v>
      </c>
      <c r="L382" s="54">
        <f t="shared" si="70"/>
        <v>1765.7228571428575</v>
      </c>
      <c r="M382" s="54">
        <f t="shared" si="71"/>
        <v>0</v>
      </c>
      <c r="N382" s="55">
        <f t="shared" si="72"/>
        <v>0</v>
      </c>
      <c r="O382" s="54">
        <f t="shared" si="73"/>
        <v>0</v>
      </c>
      <c r="P382" s="3"/>
    </row>
    <row r="383" spans="1:16" ht="16.5">
      <c r="A383" s="207">
        <v>369</v>
      </c>
      <c r="B383" s="161" t="s">
        <v>143</v>
      </c>
      <c r="C383" s="162">
        <v>4</v>
      </c>
      <c r="D383" s="220">
        <v>4</v>
      </c>
      <c r="E383" s="161" t="s">
        <v>78</v>
      </c>
      <c r="F383" s="164" t="s">
        <v>50</v>
      </c>
      <c r="G383" s="164" t="s">
        <v>65</v>
      </c>
      <c r="H383" s="165">
        <v>17.27</v>
      </c>
      <c r="I383" s="164">
        <v>1</v>
      </c>
      <c r="J383" s="160">
        <f>IF(I383&lt;&gt;"",VLOOKUP(I383,Zusammenfassung!$B$17:$C$30,MATCH($E$11,{"V";"S";"SH"},0)+1,FALSE),)</f>
        <v>52.178571428571431</v>
      </c>
      <c r="K383" s="215">
        <f>IF(G383="A",Hilfsblatt!$D$9,IF(G383="B1",Hilfsblatt!$D$10,IF(G383="B2",Hilfsblatt!$D$11,IF(G383="C1",Hilfsblatt!$D$12,IF(G383="C2",Hilfsblatt!#REF!,IF(G383="D",Hilfsblatt!$D$13,IF(G383="E",Hilfsblatt!#REF!)))))))</f>
        <v>0</v>
      </c>
      <c r="L383" s="54">
        <f t="shared" si="70"/>
        <v>901.12392857142856</v>
      </c>
      <c r="M383" s="54">
        <f t="shared" si="71"/>
        <v>0</v>
      </c>
      <c r="N383" s="55">
        <f t="shared" si="72"/>
        <v>0</v>
      </c>
      <c r="O383" s="54">
        <f t="shared" si="73"/>
        <v>0</v>
      </c>
      <c r="P383" s="3"/>
    </row>
    <row r="384" spans="1:16" ht="16.5">
      <c r="A384" s="207">
        <v>370</v>
      </c>
      <c r="B384" s="161" t="s">
        <v>143</v>
      </c>
      <c r="C384" s="162">
        <v>4</v>
      </c>
      <c r="D384" s="220">
        <v>5</v>
      </c>
      <c r="E384" s="161" t="s">
        <v>78</v>
      </c>
      <c r="F384" s="164" t="s">
        <v>50</v>
      </c>
      <c r="G384" s="164" t="s">
        <v>65</v>
      </c>
      <c r="H384" s="165">
        <v>19.38</v>
      </c>
      <c r="I384" s="164">
        <v>1</v>
      </c>
      <c r="J384" s="160">
        <f>IF(I384&lt;&gt;"",VLOOKUP(I384,Zusammenfassung!$B$17:$C$30,MATCH($E$11,{"V";"S";"SH"},0)+1,FALSE),)</f>
        <v>52.178571428571431</v>
      </c>
      <c r="K384" s="215">
        <f>IF(G384="A",Hilfsblatt!$D$9,IF(G384="B1",Hilfsblatt!$D$10,IF(G384="B2",Hilfsblatt!$D$11,IF(G384="C1",Hilfsblatt!$D$12,IF(G384="C2",Hilfsblatt!#REF!,IF(G384="D",Hilfsblatt!$D$13,IF(G384="E",Hilfsblatt!#REF!)))))))</f>
        <v>0</v>
      </c>
      <c r="L384" s="54">
        <f t="shared" si="70"/>
        <v>1011.2207142857143</v>
      </c>
      <c r="M384" s="54">
        <f t="shared" si="71"/>
        <v>0</v>
      </c>
      <c r="N384" s="55">
        <f t="shared" si="72"/>
        <v>0</v>
      </c>
      <c r="O384" s="54">
        <f t="shared" si="73"/>
        <v>0</v>
      </c>
      <c r="P384" s="3"/>
    </row>
    <row r="385" spans="1:16" ht="16.5">
      <c r="A385" s="207">
        <v>371</v>
      </c>
      <c r="B385" s="161" t="s">
        <v>143</v>
      </c>
      <c r="C385" s="162">
        <v>4</v>
      </c>
      <c r="D385" s="220">
        <v>6</v>
      </c>
      <c r="E385" s="161" t="s">
        <v>91</v>
      </c>
      <c r="F385" s="164" t="s">
        <v>50</v>
      </c>
      <c r="G385" s="164" t="s">
        <v>51</v>
      </c>
      <c r="H385" s="165">
        <v>4.88</v>
      </c>
      <c r="I385" s="195">
        <v>1</v>
      </c>
      <c r="J385" s="160">
        <f>IF(I385&lt;&gt;"",VLOOKUP(I385,Zusammenfassung!$B$17:$C$30,MATCH($E$11,{"V";"S";"SH"},0)+1,FALSE),)</f>
        <v>52.178571428571431</v>
      </c>
      <c r="K385" s="215">
        <f>IF(G385="A",Hilfsblatt!$D$9,IF(G385="B1",Hilfsblatt!$D$10,IF(G385="B2",Hilfsblatt!$D$11,IF(G385="C1",Hilfsblatt!$D$12,IF(G385="C2",Hilfsblatt!#REF!,IF(G385="D",Hilfsblatt!$D$13,IF(G385="E",Hilfsblatt!#REF!)))))))</f>
        <v>0</v>
      </c>
      <c r="L385" s="54">
        <f t="shared" si="70"/>
        <v>254.63142857142859</v>
      </c>
      <c r="M385" s="54">
        <f t="shared" si="71"/>
        <v>0</v>
      </c>
      <c r="N385" s="55">
        <f t="shared" si="72"/>
        <v>0</v>
      </c>
      <c r="O385" s="54">
        <f t="shared" si="73"/>
        <v>0</v>
      </c>
      <c r="P385" s="3"/>
    </row>
    <row r="386" spans="1:16" ht="30">
      <c r="A386" s="207">
        <v>372</v>
      </c>
      <c r="B386" s="161" t="s">
        <v>143</v>
      </c>
      <c r="C386" s="162">
        <v>4</v>
      </c>
      <c r="D386" s="163">
        <v>447</v>
      </c>
      <c r="E386" s="161" t="s">
        <v>87</v>
      </c>
      <c r="F386" s="164" t="s">
        <v>476</v>
      </c>
      <c r="G386" s="164" t="s">
        <v>65</v>
      </c>
      <c r="H386" s="165">
        <v>37.82</v>
      </c>
      <c r="I386" s="195">
        <v>2</v>
      </c>
      <c r="J386" s="160">
        <f>IF(I386&lt;&gt;"",VLOOKUP(I386,Zusammenfassung!$B$17:$C$30,MATCH($E$11,{"V";"S";"SH"},0)+1,FALSE),)</f>
        <v>100</v>
      </c>
      <c r="K386" s="215">
        <f>IF(G386="A",Hilfsblatt!$D$9,IF(G386="B1",Hilfsblatt!$D$10,IF(G386="B2",Hilfsblatt!$D$11,IF(G386="C1",Hilfsblatt!$D$12,IF(G386="C2",Hilfsblatt!#REF!,IF(G386="D",Hilfsblatt!$D$13,IF(G386="E",Hilfsblatt!#REF!)))))))</f>
        <v>0</v>
      </c>
      <c r="L386" s="54">
        <f t="shared" si="70"/>
        <v>3782</v>
      </c>
      <c r="M386" s="54">
        <f t="shared" si="71"/>
        <v>0</v>
      </c>
      <c r="N386" s="55">
        <f t="shared" si="72"/>
        <v>0</v>
      </c>
      <c r="O386" s="54">
        <f t="shared" si="73"/>
        <v>0</v>
      </c>
      <c r="P386" s="3"/>
    </row>
    <row r="387" spans="1:16" ht="16.5">
      <c r="A387" s="207">
        <v>373</v>
      </c>
      <c r="B387" s="161" t="s">
        <v>143</v>
      </c>
      <c r="C387" s="162">
        <v>4</v>
      </c>
      <c r="D387" s="163" t="s">
        <v>477</v>
      </c>
      <c r="E387" s="161" t="s">
        <v>39</v>
      </c>
      <c r="F387" s="164" t="s">
        <v>50</v>
      </c>
      <c r="G387" s="164" t="s">
        <v>142</v>
      </c>
      <c r="H387" s="165">
        <v>292.37</v>
      </c>
      <c r="I387" s="164">
        <v>2</v>
      </c>
      <c r="J387" s="160">
        <f>IF(I387&lt;&gt;"",VLOOKUP(I387,Zusammenfassung!$B$17:$C$30,MATCH($E$11,{"V";"S";"SH"},0)+1,FALSE),)</f>
        <v>100</v>
      </c>
      <c r="K387" s="215" t="str">
        <f>IF(G387="A",Hilfsblatt!$D$9,IF(G387="B1",Hilfsblatt!$D$10,IF(G387="B2",Hilfsblatt!$D$11,IF(G387="C1",Hilfsblatt!$D$12,IF(G387="C2",Hilfsblatt!#REF!,IF(G387="D",Hilfsblatt!$D$13,IF(G387="E",Hilfsblatt!#REF!)))))))</f>
        <v xml:space="preserve"> </v>
      </c>
      <c r="L387" s="54">
        <f t="shared" si="70"/>
        <v>29237</v>
      </c>
      <c r="M387" s="54">
        <f t="shared" si="71"/>
        <v>0</v>
      </c>
      <c r="N387" s="55">
        <f t="shared" si="72"/>
        <v>0</v>
      </c>
      <c r="O387" s="54">
        <f t="shared" si="73"/>
        <v>0</v>
      </c>
      <c r="P387" s="3"/>
    </row>
    <row r="388" spans="1:16" ht="16.5">
      <c r="A388" s="207">
        <v>374</v>
      </c>
      <c r="B388" s="161" t="s">
        <v>143</v>
      </c>
      <c r="C388" s="162">
        <v>5</v>
      </c>
      <c r="D388" s="163" t="s">
        <v>478</v>
      </c>
      <c r="E388" s="161" t="s">
        <v>39</v>
      </c>
      <c r="F388" s="164" t="s">
        <v>50</v>
      </c>
      <c r="G388" s="164" t="s">
        <v>142</v>
      </c>
      <c r="H388" s="165">
        <v>253.9</v>
      </c>
      <c r="I388" s="164">
        <v>2</v>
      </c>
      <c r="J388" s="160">
        <f>IF(I388&lt;&gt;"",VLOOKUP(I388,Zusammenfassung!$B$17:$C$30,MATCH($E$11,{"V";"S";"SH"},0)+1,FALSE),)</f>
        <v>100</v>
      </c>
      <c r="K388" s="215" t="str">
        <f>IF(G388="A",Hilfsblatt!$D$9,IF(G388="B1",Hilfsblatt!$D$10,IF(G388="B2",Hilfsblatt!$D$11,IF(G388="C1",Hilfsblatt!$D$12,IF(G388="C2",Hilfsblatt!#REF!,IF(G388="D",Hilfsblatt!$D$13,IF(G388="E",Hilfsblatt!#REF!)))))))</f>
        <v xml:space="preserve"> </v>
      </c>
      <c r="L388" s="54">
        <f t="shared" si="70"/>
        <v>25390</v>
      </c>
      <c r="M388" s="54">
        <f t="shared" si="71"/>
        <v>0</v>
      </c>
      <c r="N388" s="55">
        <f t="shared" si="72"/>
        <v>0</v>
      </c>
      <c r="O388" s="54">
        <f t="shared" si="73"/>
        <v>0</v>
      </c>
      <c r="P388" s="3"/>
    </row>
    <row r="389" spans="1:16" ht="16.5">
      <c r="A389" s="207">
        <v>375</v>
      </c>
      <c r="B389" s="161" t="s">
        <v>143</v>
      </c>
      <c r="C389" s="162">
        <v>5</v>
      </c>
      <c r="D389" s="163" t="s">
        <v>479</v>
      </c>
      <c r="E389" s="161" t="s">
        <v>76</v>
      </c>
      <c r="F389" s="164" t="s">
        <v>50</v>
      </c>
      <c r="G389" s="164" t="s">
        <v>142</v>
      </c>
      <c r="H389" s="165">
        <v>21.03</v>
      </c>
      <c r="I389" s="164">
        <v>2</v>
      </c>
      <c r="J389" s="160">
        <f>IF(I389&lt;&gt;"",VLOOKUP(I389,Zusammenfassung!$B$17:$C$30,MATCH($E$11,{"V";"S";"SH"},0)+1,FALSE),)</f>
        <v>100</v>
      </c>
      <c r="K389" s="215" t="str">
        <f>IF(G389="A",Hilfsblatt!$D$9,IF(G389="B1",Hilfsblatt!$D$10,IF(G389="B2",Hilfsblatt!$D$11,IF(G389="C1",Hilfsblatt!$D$12,IF(G389="C2",Hilfsblatt!#REF!,IF(G389="D",Hilfsblatt!$D$13,IF(G389="E",Hilfsblatt!#REF!)))))))</f>
        <v xml:space="preserve"> </v>
      </c>
      <c r="L389" s="54">
        <f t="shared" si="70"/>
        <v>2103</v>
      </c>
      <c r="M389" s="54">
        <f t="shared" si="71"/>
        <v>0</v>
      </c>
      <c r="N389" s="55">
        <f t="shared" si="72"/>
        <v>0</v>
      </c>
      <c r="O389" s="54">
        <f t="shared" si="73"/>
        <v>0</v>
      </c>
      <c r="P389" s="3"/>
    </row>
    <row r="390" spans="1:16" ht="30">
      <c r="A390" s="207">
        <v>376</v>
      </c>
      <c r="B390" s="161" t="s">
        <v>143</v>
      </c>
      <c r="C390" s="162">
        <v>5</v>
      </c>
      <c r="D390" s="163" t="s">
        <v>480</v>
      </c>
      <c r="E390" s="161" t="s">
        <v>481</v>
      </c>
      <c r="F390" s="164" t="s">
        <v>170</v>
      </c>
      <c r="G390" s="164" t="s">
        <v>51</v>
      </c>
      <c r="H390" s="165">
        <v>10.74</v>
      </c>
      <c r="I390" s="192">
        <v>0.23</v>
      </c>
      <c r="J390" s="160">
        <f>IF(I390&lt;&gt;"",VLOOKUP(I390,Zusammenfassung!$B$17:$C$30,MATCH($E$11,{"V";"S";"SH"},0)+1,FALSE),)</f>
        <v>12</v>
      </c>
      <c r="K390" s="215">
        <f>IF(G390="A",Hilfsblatt!$D$9,IF(G390="B1",Hilfsblatt!$D$10,IF(G390="B2",Hilfsblatt!$D$11,IF(G390="C1",Hilfsblatt!$D$12,IF(G390="C2",Hilfsblatt!#REF!,IF(G390="D",Hilfsblatt!$D$13,IF(G390="E",Hilfsblatt!#REF!)))))))</f>
        <v>0</v>
      </c>
      <c r="L390" s="54">
        <f t="shared" si="70"/>
        <v>128.88</v>
      </c>
      <c r="M390" s="54">
        <f t="shared" si="71"/>
        <v>0</v>
      </c>
      <c r="N390" s="55">
        <f t="shared" si="72"/>
        <v>0</v>
      </c>
      <c r="O390" s="54">
        <f t="shared" si="73"/>
        <v>0</v>
      </c>
      <c r="P390" s="3"/>
    </row>
    <row r="391" spans="1:16" ht="16.5">
      <c r="A391" s="207">
        <v>377</v>
      </c>
      <c r="B391" s="161" t="s">
        <v>143</v>
      </c>
      <c r="C391" s="162">
        <v>5</v>
      </c>
      <c r="D391" s="163" t="s">
        <v>482</v>
      </c>
      <c r="E391" s="161" t="s">
        <v>78</v>
      </c>
      <c r="F391" s="164" t="s">
        <v>50</v>
      </c>
      <c r="G391" s="164" t="s">
        <v>65</v>
      </c>
      <c r="H391" s="165">
        <v>30.5</v>
      </c>
      <c r="I391" s="164">
        <v>1</v>
      </c>
      <c r="J391" s="160">
        <f>IF(I391&lt;&gt;"",VLOOKUP(I391,Zusammenfassung!$B$17:$C$30,MATCH($E$11,{"V";"S";"SH"},0)+1,FALSE),)</f>
        <v>52.178571428571431</v>
      </c>
      <c r="K391" s="215">
        <f>IF(G391="A",Hilfsblatt!$D$9,IF(G391="B1",Hilfsblatt!$D$10,IF(G391="B2",Hilfsblatt!$D$11,IF(G391="C1",Hilfsblatt!$D$12,IF(G391="C2",Hilfsblatt!#REF!,IF(G391="D",Hilfsblatt!$D$13,IF(G391="E",Hilfsblatt!#REF!)))))))</f>
        <v>0</v>
      </c>
      <c r="L391" s="54">
        <f t="shared" si="70"/>
        <v>1591.4464285714287</v>
      </c>
      <c r="M391" s="54">
        <f t="shared" si="71"/>
        <v>0</v>
      </c>
      <c r="N391" s="55">
        <f t="shared" si="72"/>
        <v>0</v>
      </c>
      <c r="O391" s="54">
        <f t="shared" si="73"/>
        <v>0</v>
      </c>
      <c r="P391" s="3"/>
    </row>
    <row r="392" spans="1:16" ht="30">
      <c r="A392" s="207">
        <v>378</v>
      </c>
      <c r="B392" s="161" t="s">
        <v>143</v>
      </c>
      <c r="C392" s="162">
        <v>5</v>
      </c>
      <c r="D392" s="163" t="s">
        <v>483</v>
      </c>
      <c r="E392" s="161" t="s">
        <v>36</v>
      </c>
      <c r="F392" s="164" t="s">
        <v>170</v>
      </c>
      <c r="G392" s="164" t="s">
        <v>66</v>
      </c>
      <c r="H392" s="165">
        <v>9.86</v>
      </c>
      <c r="I392" s="164">
        <v>5</v>
      </c>
      <c r="J392" s="160">
        <f>IF(I392&lt;&gt;"",VLOOKUP(I392,Zusammenfassung!$B$17:$C$30,MATCH($E$11,{"V";"S";"SH"},0)+1,FALSE),)</f>
        <v>250</v>
      </c>
      <c r="K392" s="215">
        <f>IF(G392="A",Hilfsblatt!$D$9,IF(G392="B1",Hilfsblatt!$D$10,IF(G392="B2",Hilfsblatt!$D$11,IF(G392="C1",Hilfsblatt!$D$12,IF(G392="C2",Hilfsblatt!#REF!,IF(G392="D",Hilfsblatt!$D$13,IF(G392="E",Hilfsblatt!#REF!)))))))</f>
        <v>0</v>
      </c>
      <c r="L392" s="54">
        <f t="shared" si="70"/>
        <v>2465</v>
      </c>
      <c r="M392" s="54">
        <f t="shared" si="71"/>
        <v>0</v>
      </c>
      <c r="N392" s="55">
        <f t="shared" si="72"/>
        <v>0</v>
      </c>
      <c r="O392" s="54">
        <f t="shared" si="73"/>
        <v>0</v>
      </c>
      <c r="P392" s="3"/>
    </row>
    <row r="393" spans="1:16" ht="30">
      <c r="A393" s="207">
        <v>379</v>
      </c>
      <c r="B393" s="161" t="s">
        <v>143</v>
      </c>
      <c r="C393" s="162">
        <v>5</v>
      </c>
      <c r="D393" s="163" t="s">
        <v>484</v>
      </c>
      <c r="E393" s="161" t="s">
        <v>340</v>
      </c>
      <c r="F393" s="164" t="s">
        <v>170</v>
      </c>
      <c r="G393" s="164" t="s">
        <v>32</v>
      </c>
      <c r="H393" s="165">
        <v>4.26</v>
      </c>
      <c r="I393" s="164">
        <v>5</v>
      </c>
      <c r="J393" s="160">
        <f>IF(I393&lt;&gt;"",VLOOKUP(I393,Zusammenfassung!$B$17:$C$30,MATCH($E$11,{"V";"S";"SH"},0)+1,FALSE),)</f>
        <v>250</v>
      </c>
      <c r="K393" s="215">
        <f>IF(G393="A",Hilfsblatt!$D$9,IF(G393="B1",Hilfsblatt!$D$10,IF(G393="B2",Hilfsblatt!$D$11,IF(G393="C1",Hilfsblatt!$D$12,IF(G393="C2",Hilfsblatt!#REF!,IF(G393="D",Hilfsblatt!$D$13,IF(G393="E",Hilfsblatt!#REF!)))))))</f>
        <v>0</v>
      </c>
      <c r="L393" s="54">
        <f t="shared" si="70"/>
        <v>1065</v>
      </c>
      <c r="M393" s="54">
        <f t="shared" si="71"/>
        <v>0</v>
      </c>
      <c r="N393" s="55">
        <f t="shared" si="72"/>
        <v>0</v>
      </c>
      <c r="O393" s="54">
        <f t="shared" si="73"/>
        <v>0</v>
      </c>
      <c r="P393" s="3"/>
    </row>
    <row r="394" spans="1:16" ht="30">
      <c r="A394" s="207">
        <v>380</v>
      </c>
      <c r="B394" s="161" t="s">
        <v>143</v>
      </c>
      <c r="C394" s="162">
        <v>5</v>
      </c>
      <c r="D394" s="163" t="s">
        <v>485</v>
      </c>
      <c r="E394" s="161" t="s">
        <v>74</v>
      </c>
      <c r="F394" s="164" t="s">
        <v>170</v>
      </c>
      <c r="G394" s="164" t="s">
        <v>32</v>
      </c>
      <c r="H394" s="165">
        <v>7.99</v>
      </c>
      <c r="I394" s="164">
        <v>5</v>
      </c>
      <c r="J394" s="160">
        <f>IF(I394&lt;&gt;"",VLOOKUP(I394,Zusammenfassung!$B$17:$C$30,MATCH($E$11,{"V";"S";"SH"},0)+1,FALSE),)</f>
        <v>250</v>
      </c>
      <c r="K394" s="215">
        <f>IF(G394="A",Hilfsblatt!$D$9,IF(G394="B1",Hilfsblatt!$D$10,IF(G394="B2",Hilfsblatt!$D$11,IF(G394="C1",Hilfsblatt!$D$12,IF(G394="C2",Hilfsblatt!#REF!,IF(G394="D",Hilfsblatt!$D$13,IF(G394="E",Hilfsblatt!#REF!)))))))</f>
        <v>0</v>
      </c>
      <c r="L394" s="54">
        <f t="shared" si="70"/>
        <v>1997.5</v>
      </c>
      <c r="M394" s="54">
        <f t="shared" si="71"/>
        <v>0</v>
      </c>
      <c r="N394" s="55">
        <f t="shared" si="72"/>
        <v>0</v>
      </c>
      <c r="O394" s="54">
        <f t="shared" si="73"/>
        <v>0</v>
      </c>
      <c r="P394" s="3"/>
    </row>
    <row r="395" spans="1:16" ht="16.5">
      <c r="A395" s="207">
        <v>381</v>
      </c>
      <c r="B395" s="161" t="s">
        <v>143</v>
      </c>
      <c r="C395" s="162">
        <v>5</v>
      </c>
      <c r="D395" s="163" t="s">
        <v>486</v>
      </c>
      <c r="E395" s="161" t="s">
        <v>78</v>
      </c>
      <c r="F395" s="164" t="s">
        <v>50</v>
      </c>
      <c r="G395" s="164" t="s">
        <v>65</v>
      </c>
      <c r="H395" s="165">
        <v>16.89</v>
      </c>
      <c r="I395" s="164">
        <v>1</v>
      </c>
      <c r="J395" s="160">
        <f>IF(I395&lt;&gt;"",VLOOKUP(I395,Zusammenfassung!$B$17:$C$30,MATCH($E$11,{"V";"S";"SH"},0)+1,FALSE),)</f>
        <v>52.178571428571431</v>
      </c>
      <c r="K395" s="215">
        <f>IF(G395="A",Hilfsblatt!$D$9,IF(G395="B1",Hilfsblatt!$D$10,IF(G395="B2",Hilfsblatt!$D$11,IF(G395="C1",Hilfsblatt!$D$12,IF(G395="C2",Hilfsblatt!#REF!,IF(G395="D",Hilfsblatt!$D$13,IF(G395="E",Hilfsblatt!#REF!)))))))</f>
        <v>0</v>
      </c>
      <c r="L395" s="54">
        <f t="shared" si="70"/>
        <v>881.29607142857151</v>
      </c>
      <c r="M395" s="54">
        <f t="shared" si="71"/>
        <v>0</v>
      </c>
      <c r="N395" s="55">
        <f t="shared" si="72"/>
        <v>0</v>
      </c>
      <c r="O395" s="54">
        <f t="shared" si="73"/>
        <v>0</v>
      </c>
      <c r="P395" s="3"/>
    </row>
    <row r="396" spans="1:16" ht="16.5">
      <c r="A396" s="207">
        <v>382</v>
      </c>
      <c r="B396" s="161" t="s">
        <v>143</v>
      </c>
      <c r="C396" s="162">
        <v>5</v>
      </c>
      <c r="D396" s="163" t="s">
        <v>487</v>
      </c>
      <c r="E396" s="161" t="s">
        <v>78</v>
      </c>
      <c r="F396" s="164" t="s">
        <v>50</v>
      </c>
      <c r="G396" s="164" t="s">
        <v>65</v>
      </c>
      <c r="H396" s="165">
        <v>16.917000000000002</v>
      </c>
      <c r="I396" s="164">
        <v>1</v>
      </c>
      <c r="J396" s="160">
        <f>IF(I396&lt;&gt;"",VLOOKUP(I396,Zusammenfassung!$B$17:$C$30,MATCH($E$11,{"V";"S";"SH"},0)+1,FALSE),)</f>
        <v>52.178571428571431</v>
      </c>
      <c r="K396" s="215">
        <f>IF(G396="A",Hilfsblatt!$D$9,IF(G396="B1",Hilfsblatt!$D$10,IF(G396="B2",Hilfsblatt!$D$11,IF(G396="C1",Hilfsblatt!$D$12,IF(G396="C2",Hilfsblatt!#REF!,IF(G396="D",Hilfsblatt!$D$13,IF(G396="E",Hilfsblatt!#REF!)))))))</f>
        <v>0</v>
      </c>
      <c r="L396" s="54">
        <f t="shared" si="70"/>
        <v>882.70489285714302</v>
      </c>
      <c r="M396" s="54">
        <f t="shared" si="71"/>
        <v>0</v>
      </c>
      <c r="N396" s="55">
        <f t="shared" si="72"/>
        <v>0</v>
      </c>
      <c r="O396" s="54">
        <f t="shared" si="73"/>
        <v>0</v>
      </c>
      <c r="P396" s="3"/>
    </row>
    <row r="397" spans="1:16" ht="16.5">
      <c r="A397" s="207">
        <v>383</v>
      </c>
      <c r="B397" s="161" t="s">
        <v>143</v>
      </c>
      <c r="C397" s="162">
        <v>5</v>
      </c>
      <c r="D397" s="163" t="s">
        <v>488</v>
      </c>
      <c r="E397" s="161" t="s">
        <v>78</v>
      </c>
      <c r="F397" s="164" t="s">
        <v>50</v>
      </c>
      <c r="G397" s="164" t="s">
        <v>65</v>
      </c>
      <c r="H397" s="165">
        <v>16.916</v>
      </c>
      <c r="I397" s="164">
        <v>1</v>
      </c>
      <c r="J397" s="160">
        <f>IF(I397&lt;&gt;"",VLOOKUP(I397,Zusammenfassung!$B$17:$C$30,MATCH($E$11,{"V";"S";"SH"},0)+1,FALSE),)</f>
        <v>52.178571428571431</v>
      </c>
      <c r="K397" s="215">
        <f>IF(G397="A",Hilfsblatt!$D$9,IF(G397="B1",Hilfsblatt!$D$10,IF(G397="B2",Hilfsblatt!$D$11,IF(G397="C1",Hilfsblatt!$D$12,IF(G397="C2",Hilfsblatt!#REF!,IF(G397="D",Hilfsblatt!$D$13,IF(G397="E",Hilfsblatt!#REF!)))))))</f>
        <v>0</v>
      </c>
      <c r="L397" s="54">
        <f t="shared" si="70"/>
        <v>882.6527142857143</v>
      </c>
      <c r="M397" s="54">
        <f t="shared" si="71"/>
        <v>0</v>
      </c>
      <c r="N397" s="55">
        <f t="shared" si="72"/>
        <v>0</v>
      </c>
      <c r="O397" s="54">
        <f t="shared" si="73"/>
        <v>0</v>
      </c>
      <c r="P397" s="3"/>
    </row>
    <row r="398" spans="1:16" ht="16.5">
      <c r="A398" s="207">
        <v>384</v>
      </c>
      <c r="B398" s="161" t="s">
        <v>143</v>
      </c>
      <c r="C398" s="162">
        <v>5</v>
      </c>
      <c r="D398" s="163" t="s">
        <v>489</v>
      </c>
      <c r="E398" s="161" t="s">
        <v>78</v>
      </c>
      <c r="F398" s="164" t="s">
        <v>50</v>
      </c>
      <c r="G398" s="164" t="s">
        <v>65</v>
      </c>
      <c r="H398" s="165">
        <v>16.928000000000001</v>
      </c>
      <c r="I398" s="164">
        <v>1</v>
      </c>
      <c r="J398" s="160">
        <f>IF(I398&lt;&gt;"",VLOOKUP(I398,Zusammenfassung!$B$17:$C$30,MATCH($E$11,{"V";"S";"SH"},0)+1,FALSE),)</f>
        <v>52.178571428571431</v>
      </c>
      <c r="K398" s="215">
        <f>IF(G398="A",Hilfsblatt!$D$9,IF(G398="B1",Hilfsblatt!$D$10,IF(G398="B2",Hilfsblatt!$D$11,IF(G398="C1",Hilfsblatt!$D$12,IF(G398="C2",Hilfsblatt!#REF!,IF(G398="D",Hilfsblatt!$D$13,IF(G398="E",Hilfsblatt!#REF!)))))))</f>
        <v>0</v>
      </c>
      <c r="L398" s="54">
        <f t="shared" si="70"/>
        <v>883.27885714285719</v>
      </c>
      <c r="M398" s="54">
        <f t="shared" si="71"/>
        <v>0</v>
      </c>
      <c r="N398" s="55">
        <f t="shared" si="72"/>
        <v>0</v>
      </c>
      <c r="O398" s="54">
        <f t="shared" si="73"/>
        <v>0</v>
      </c>
      <c r="P398" s="3"/>
    </row>
    <row r="399" spans="1:16" ht="16.5">
      <c r="A399" s="207">
        <v>385</v>
      </c>
      <c r="B399" s="161" t="s">
        <v>143</v>
      </c>
      <c r="C399" s="162">
        <v>5</v>
      </c>
      <c r="D399" s="163" t="s">
        <v>490</v>
      </c>
      <c r="E399" s="161" t="s">
        <v>78</v>
      </c>
      <c r="F399" s="164" t="s">
        <v>50</v>
      </c>
      <c r="G399" s="164" t="s">
        <v>65</v>
      </c>
      <c r="H399" s="165">
        <v>16.928000000000001</v>
      </c>
      <c r="I399" s="164">
        <v>1</v>
      </c>
      <c r="J399" s="160">
        <f>IF(I399&lt;&gt;"",VLOOKUP(I399,Zusammenfassung!$B$17:$C$30,MATCH($E$11,{"V";"S";"SH"},0)+1,FALSE),)</f>
        <v>52.178571428571431</v>
      </c>
      <c r="K399" s="215">
        <f>IF(G399="A",Hilfsblatt!$D$9,IF(G399="B1",Hilfsblatt!$D$10,IF(G399="B2",Hilfsblatt!$D$11,IF(G399="C1",Hilfsblatt!$D$12,IF(G399="C2",Hilfsblatt!#REF!,IF(G399="D",Hilfsblatt!$D$13,IF(G399="E",Hilfsblatt!#REF!)))))))</f>
        <v>0</v>
      </c>
      <c r="L399" s="54">
        <f t="shared" si="70"/>
        <v>883.27885714285719</v>
      </c>
      <c r="M399" s="54">
        <f t="shared" si="71"/>
        <v>0</v>
      </c>
      <c r="N399" s="55">
        <f t="shared" si="72"/>
        <v>0</v>
      </c>
      <c r="O399" s="54">
        <f t="shared" si="73"/>
        <v>0</v>
      </c>
      <c r="P399" s="3"/>
    </row>
    <row r="400" spans="1:16" ht="16.5">
      <c r="A400" s="207">
        <v>386</v>
      </c>
      <c r="B400" s="161" t="s">
        <v>143</v>
      </c>
      <c r="C400" s="162">
        <v>5</v>
      </c>
      <c r="D400" s="163" t="s">
        <v>491</v>
      </c>
      <c r="E400" s="161" t="s">
        <v>78</v>
      </c>
      <c r="F400" s="164" t="s">
        <v>50</v>
      </c>
      <c r="G400" s="164" t="s">
        <v>65</v>
      </c>
      <c r="H400" s="165">
        <v>17.209</v>
      </c>
      <c r="I400" s="164">
        <v>1</v>
      </c>
      <c r="J400" s="160">
        <f>IF(I400&lt;&gt;"",VLOOKUP(I400,Zusammenfassung!$B$17:$C$30,MATCH($E$11,{"V";"S";"SH"},0)+1,FALSE),)</f>
        <v>52.178571428571431</v>
      </c>
      <c r="K400" s="215">
        <f>IF(G400="A",Hilfsblatt!$D$9,IF(G400="B1",Hilfsblatt!$D$10,IF(G400="B2",Hilfsblatt!$D$11,IF(G400="C1",Hilfsblatt!$D$12,IF(G400="C2",Hilfsblatt!#REF!,IF(G400="D",Hilfsblatt!$D$13,IF(G400="E",Hilfsblatt!#REF!)))))))</f>
        <v>0</v>
      </c>
      <c r="L400" s="54">
        <f t="shared" si="70"/>
        <v>897.9410357142857</v>
      </c>
      <c r="M400" s="54">
        <f t="shared" si="71"/>
        <v>0</v>
      </c>
      <c r="N400" s="55">
        <f t="shared" si="72"/>
        <v>0</v>
      </c>
      <c r="O400" s="54">
        <f t="shared" si="73"/>
        <v>0</v>
      </c>
      <c r="P400" s="3"/>
    </row>
    <row r="401" spans="1:16" ht="16.5">
      <c r="A401" s="207">
        <v>387</v>
      </c>
      <c r="B401" s="161" t="s">
        <v>143</v>
      </c>
      <c r="C401" s="162">
        <v>6</v>
      </c>
      <c r="D401" s="163" t="s">
        <v>492</v>
      </c>
      <c r="E401" s="161" t="s">
        <v>39</v>
      </c>
      <c r="F401" s="164" t="s">
        <v>50</v>
      </c>
      <c r="G401" s="164" t="s">
        <v>142</v>
      </c>
      <c r="H401" s="165">
        <v>253.02</v>
      </c>
      <c r="I401" s="164">
        <v>2</v>
      </c>
      <c r="J401" s="160">
        <f>IF(I401&lt;&gt;"",VLOOKUP(I401,Zusammenfassung!$B$17:$C$30,MATCH($E$11,{"V";"S";"SH"},0)+1,FALSE),)</f>
        <v>100</v>
      </c>
      <c r="K401" s="215" t="str">
        <f>IF(G401="A",Hilfsblatt!$D$9,IF(G401="B1",Hilfsblatt!$D$10,IF(G401="B2",Hilfsblatt!$D$11,IF(G401="C1",Hilfsblatt!$D$12,IF(G401="C2",Hilfsblatt!#REF!,IF(G401="D",Hilfsblatt!$D$13,IF(G401="E",Hilfsblatt!#REF!)))))))</f>
        <v xml:space="preserve"> </v>
      </c>
      <c r="L401" s="54">
        <f t="shared" si="70"/>
        <v>25302</v>
      </c>
      <c r="M401" s="54">
        <f t="shared" si="71"/>
        <v>0</v>
      </c>
      <c r="N401" s="55">
        <f t="shared" si="72"/>
        <v>0</v>
      </c>
      <c r="O401" s="54">
        <f t="shared" si="73"/>
        <v>0</v>
      </c>
      <c r="P401" s="3"/>
    </row>
    <row r="402" spans="1:16" ht="16.5">
      <c r="A402" s="207">
        <v>388</v>
      </c>
      <c r="B402" s="161" t="s">
        <v>143</v>
      </c>
      <c r="C402" s="162">
        <v>6</v>
      </c>
      <c r="D402" s="163" t="s">
        <v>493</v>
      </c>
      <c r="E402" s="161" t="s">
        <v>76</v>
      </c>
      <c r="F402" s="164" t="s">
        <v>50</v>
      </c>
      <c r="G402" s="164" t="s">
        <v>142</v>
      </c>
      <c r="H402" s="165">
        <v>21.03</v>
      </c>
      <c r="I402" s="164">
        <v>2</v>
      </c>
      <c r="J402" s="160">
        <f>IF(I402&lt;&gt;"",VLOOKUP(I402,Zusammenfassung!$B$17:$C$30,MATCH($E$11,{"V";"S";"SH"},0)+1,FALSE),)</f>
        <v>100</v>
      </c>
      <c r="K402" s="215" t="str">
        <f>IF(G402="A",Hilfsblatt!$D$9,IF(G402="B1",Hilfsblatt!$D$10,IF(G402="B2",Hilfsblatt!$D$11,IF(G402="C1",Hilfsblatt!$D$12,IF(G402="C2",Hilfsblatt!#REF!,IF(G402="D",Hilfsblatt!$D$13,IF(G402="E",Hilfsblatt!#REF!)))))))</f>
        <v xml:space="preserve"> </v>
      </c>
      <c r="L402" s="54">
        <f t="shared" si="70"/>
        <v>2103</v>
      </c>
      <c r="M402" s="54">
        <f t="shared" si="71"/>
        <v>0</v>
      </c>
      <c r="N402" s="55">
        <f t="shared" si="72"/>
        <v>0</v>
      </c>
      <c r="O402" s="54">
        <f t="shared" si="73"/>
        <v>0</v>
      </c>
      <c r="P402" s="3"/>
    </row>
    <row r="403" spans="1:16" ht="30">
      <c r="A403" s="207">
        <v>389</v>
      </c>
      <c r="B403" s="161" t="s">
        <v>143</v>
      </c>
      <c r="C403" s="162">
        <v>6</v>
      </c>
      <c r="D403" s="163" t="s">
        <v>494</v>
      </c>
      <c r="E403" s="161" t="s">
        <v>79</v>
      </c>
      <c r="F403" s="164" t="s">
        <v>170</v>
      </c>
      <c r="G403" s="164" t="s">
        <v>67</v>
      </c>
      <c r="H403" s="165">
        <v>14.51</v>
      </c>
      <c r="I403" s="43"/>
      <c r="J403" s="43"/>
      <c r="K403" s="43"/>
      <c r="L403" s="43"/>
      <c r="M403" s="43"/>
      <c r="N403" s="43"/>
      <c r="O403" s="43"/>
      <c r="P403" s="3"/>
    </row>
    <row r="404" spans="1:16" ht="30">
      <c r="A404" s="207">
        <v>390</v>
      </c>
      <c r="B404" s="161" t="s">
        <v>143</v>
      </c>
      <c r="C404" s="162">
        <v>6</v>
      </c>
      <c r="D404" s="163" t="s">
        <v>495</v>
      </c>
      <c r="E404" s="161" t="s">
        <v>36</v>
      </c>
      <c r="F404" s="164" t="s">
        <v>170</v>
      </c>
      <c r="G404" s="164" t="s">
        <v>66</v>
      </c>
      <c r="H404" s="165">
        <v>9.8580000000000005</v>
      </c>
      <c r="I404" s="164">
        <v>5</v>
      </c>
      <c r="J404" s="160">
        <f>IF(I404&lt;&gt;"",VLOOKUP(I404,Zusammenfassung!$B$17:$C$30,MATCH($E$11,{"V";"S";"SH"},0)+1,FALSE),)</f>
        <v>250</v>
      </c>
      <c r="K404" s="215">
        <f>IF(G404="A",Hilfsblatt!$D$9,IF(G404="B1",Hilfsblatt!$D$10,IF(G404="B2",Hilfsblatt!$D$11,IF(G404="C1",Hilfsblatt!$D$12,IF(G404="C2",Hilfsblatt!#REF!,IF(G404="D",Hilfsblatt!$D$13,IF(G404="E",Hilfsblatt!#REF!)))))))</f>
        <v>0</v>
      </c>
      <c r="L404" s="54">
        <f t="shared" ref="L404:L426" si="74">H404*J404</f>
        <v>2464.5</v>
      </c>
      <c r="M404" s="54">
        <f t="shared" ref="M404:M426" si="75">IFERROR(L404/K404,0)</f>
        <v>0</v>
      </c>
      <c r="N404" s="55">
        <f t="shared" ref="N404:N426" si="76">IF(O404&gt;0,O404/J404,0)</f>
        <v>0</v>
      </c>
      <c r="O404" s="54">
        <f t="shared" ref="O404:O426" si="77">M404*$K$11</f>
        <v>0</v>
      </c>
      <c r="P404" s="3"/>
    </row>
    <row r="405" spans="1:16" ht="30">
      <c r="A405" s="207">
        <v>391</v>
      </c>
      <c r="B405" s="161" t="s">
        <v>143</v>
      </c>
      <c r="C405" s="162">
        <v>6</v>
      </c>
      <c r="D405" s="163" t="s">
        <v>496</v>
      </c>
      <c r="E405" s="161" t="s">
        <v>340</v>
      </c>
      <c r="F405" s="164" t="s">
        <v>170</v>
      </c>
      <c r="G405" s="164" t="s">
        <v>32</v>
      </c>
      <c r="H405" s="165">
        <v>4.26</v>
      </c>
      <c r="I405" s="164">
        <v>5</v>
      </c>
      <c r="J405" s="160">
        <f>IF(I405&lt;&gt;"",VLOOKUP(I405,Zusammenfassung!$B$17:$C$30,MATCH($E$11,{"V";"S";"SH"},0)+1,FALSE),)</f>
        <v>250</v>
      </c>
      <c r="K405" s="215">
        <f>IF(G405="A",Hilfsblatt!$D$9,IF(G405="B1",Hilfsblatt!$D$10,IF(G405="B2",Hilfsblatt!$D$11,IF(G405="C1",Hilfsblatt!$D$12,IF(G405="C2",Hilfsblatt!#REF!,IF(G405="D",Hilfsblatt!$D$13,IF(G405="E",Hilfsblatt!#REF!)))))))</f>
        <v>0</v>
      </c>
      <c r="L405" s="54">
        <f t="shared" si="74"/>
        <v>1065</v>
      </c>
      <c r="M405" s="54">
        <f t="shared" si="75"/>
        <v>0</v>
      </c>
      <c r="N405" s="55">
        <f t="shared" si="76"/>
        <v>0</v>
      </c>
      <c r="O405" s="54">
        <f t="shared" si="77"/>
        <v>0</v>
      </c>
      <c r="P405" s="3"/>
    </row>
    <row r="406" spans="1:16" ht="30">
      <c r="A406" s="207">
        <v>392</v>
      </c>
      <c r="B406" s="161" t="s">
        <v>143</v>
      </c>
      <c r="C406" s="162">
        <v>6</v>
      </c>
      <c r="D406" s="163" t="s">
        <v>497</v>
      </c>
      <c r="E406" s="161" t="s">
        <v>73</v>
      </c>
      <c r="F406" s="164" t="s">
        <v>170</v>
      </c>
      <c r="G406" s="164" t="s">
        <v>32</v>
      </c>
      <c r="H406" s="165">
        <v>7.99</v>
      </c>
      <c r="I406" s="164">
        <v>5</v>
      </c>
      <c r="J406" s="160">
        <f>IF(I406&lt;&gt;"",VLOOKUP(I406,Zusammenfassung!$B$17:$C$30,MATCH($E$11,{"V";"S";"SH"},0)+1,FALSE),)</f>
        <v>250</v>
      </c>
      <c r="K406" s="215">
        <f>IF(G406="A",Hilfsblatt!$D$9,IF(G406="B1",Hilfsblatt!$D$10,IF(G406="B2",Hilfsblatt!$D$11,IF(G406="C1",Hilfsblatt!$D$12,IF(G406="C2",Hilfsblatt!#REF!,IF(G406="D",Hilfsblatt!$D$13,IF(G406="E",Hilfsblatt!#REF!)))))))</f>
        <v>0</v>
      </c>
      <c r="L406" s="54">
        <f t="shared" si="74"/>
        <v>1997.5</v>
      </c>
      <c r="M406" s="54">
        <f t="shared" si="75"/>
        <v>0</v>
      </c>
      <c r="N406" s="55">
        <f t="shared" si="76"/>
        <v>0</v>
      </c>
      <c r="O406" s="54">
        <f t="shared" si="77"/>
        <v>0</v>
      </c>
      <c r="P406" s="3"/>
    </row>
    <row r="407" spans="1:16" ht="16.5">
      <c r="A407" s="207">
        <v>393</v>
      </c>
      <c r="B407" s="161" t="s">
        <v>143</v>
      </c>
      <c r="C407" s="162">
        <v>6</v>
      </c>
      <c r="D407" s="163" t="s">
        <v>498</v>
      </c>
      <c r="E407" s="161" t="s">
        <v>78</v>
      </c>
      <c r="F407" s="164" t="s">
        <v>50</v>
      </c>
      <c r="G407" s="164" t="s">
        <v>65</v>
      </c>
      <c r="H407" s="165">
        <v>16.89</v>
      </c>
      <c r="I407" s="164">
        <v>1</v>
      </c>
      <c r="J407" s="160">
        <f>IF(I407&lt;&gt;"",VLOOKUP(I407,Zusammenfassung!$B$17:$C$30,MATCH($E$11,{"V";"S";"SH"},0)+1,FALSE),)</f>
        <v>52.178571428571431</v>
      </c>
      <c r="K407" s="215">
        <f>IF(G407="A",Hilfsblatt!$D$9,IF(G407="B1",Hilfsblatt!$D$10,IF(G407="B2",Hilfsblatt!$D$11,IF(G407="C1",Hilfsblatt!$D$12,IF(G407="C2",Hilfsblatt!#REF!,IF(G407="D",Hilfsblatt!$D$13,IF(G407="E",Hilfsblatt!#REF!)))))))</f>
        <v>0</v>
      </c>
      <c r="L407" s="54">
        <f t="shared" si="74"/>
        <v>881.29607142857151</v>
      </c>
      <c r="M407" s="54">
        <f t="shared" si="75"/>
        <v>0</v>
      </c>
      <c r="N407" s="55">
        <f t="shared" si="76"/>
        <v>0</v>
      </c>
      <c r="O407" s="54">
        <f t="shared" si="77"/>
        <v>0</v>
      </c>
      <c r="P407" s="3"/>
    </row>
    <row r="408" spans="1:16" ht="16.5">
      <c r="A408" s="207">
        <v>394</v>
      </c>
      <c r="B408" s="161" t="s">
        <v>143</v>
      </c>
      <c r="C408" s="162">
        <v>6</v>
      </c>
      <c r="D408" s="163" t="s">
        <v>499</v>
      </c>
      <c r="E408" s="161" t="s">
        <v>78</v>
      </c>
      <c r="F408" s="164" t="s">
        <v>50</v>
      </c>
      <c r="G408" s="164" t="s">
        <v>65</v>
      </c>
      <c r="H408" s="165">
        <v>22.65</v>
      </c>
      <c r="I408" s="164">
        <v>1</v>
      </c>
      <c r="J408" s="160">
        <f>IF(I408&lt;&gt;"",VLOOKUP(I408,Zusammenfassung!$B$17:$C$30,MATCH($E$11,{"V";"S";"SH"},0)+1,FALSE),)</f>
        <v>52.178571428571431</v>
      </c>
      <c r="K408" s="215">
        <f>IF(G408="A",Hilfsblatt!$D$9,IF(G408="B1",Hilfsblatt!$D$10,IF(G408="B2",Hilfsblatt!$D$11,IF(G408="C1",Hilfsblatt!$D$12,IF(G408="C2",Hilfsblatt!#REF!,IF(G408="D",Hilfsblatt!$D$13,IF(G408="E",Hilfsblatt!#REF!)))))))</f>
        <v>0</v>
      </c>
      <c r="L408" s="54">
        <f t="shared" si="74"/>
        <v>1181.8446428571428</v>
      </c>
      <c r="M408" s="54">
        <f t="shared" si="75"/>
        <v>0</v>
      </c>
      <c r="N408" s="55">
        <f t="shared" si="76"/>
        <v>0</v>
      </c>
      <c r="O408" s="54">
        <f t="shared" si="77"/>
        <v>0</v>
      </c>
      <c r="P408" s="3"/>
    </row>
    <row r="409" spans="1:16" ht="16.5">
      <c r="A409" s="207">
        <v>395</v>
      </c>
      <c r="B409" s="161" t="s">
        <v>143</v>
      </c>
      <c r="C409" s="162">
        <v>6</v>
      </c>
      <c r="D409" s="163" t="s">
        <v>500</v>
      </c>
      <c r="E409" s="161" t="s">
        <v>78</v>
      </c>
      <c r="F409" s="164" t="s">
        <v>50</v>
      </c>
      <c r="G409" s="164" t="s">
        <v>65</v>
      </c>
      <c r="H409" s="165">
        <v>16.981999999999999</v>
      </c>
      <c r="I409" s="164">
        <v>1</v>
      </c>
      <c r="J409" s="160">
        <f>IF(I409&lt;&gt;"",VLOOKUP(I409,Zusammenfassung!$B$17:$C$30,MATCH($E$11,{"V";"S";"SH"},0)+1,FALSE),)</f>
        <v>52.178571428571431</v>
      </c>
      <c r="K409" s="215">
        <f>IF(G409="A",Hilfsblatt!$D$9,IF(G409="B1",Hilfsblatt!$D$10,IF(G409="B2",Hilfsblatt!$D$11,IF(G409="C1",Hilfsblatt!$D$12,IF(G409="C2",Hilfsblatt!#REF!,IF(G409="D",Hilfsblatt!$D$13,IF(G409="E",Hilfsblatt!#REF!)))))))</f>
        <v>0</v>
      </c>
      <c r="L409" s="54">
        <f t="shared" si="74"/>
        <v>886.09649999999999</v>
      </c>
      <c r="M409" s="54">
        <f t="shared" si="75"/>
        <v>0</v>
      </c>
      <c r="N409" s="55">
        <f t="shared" si="76"/>
        <v>0</v>
      </c>
      <c r="O409" s="54">
        <f t="shared" si="77"/>
        <v>0</v>
      </c>
      <c r="P409" s="3"/>
    </row>
    <row r="410" spans="1:16" ht="16.5">
      <c r="A410" s="207">
        <v>396</v>
      </c>
      <c r="B410" s="161" t="s">
        <v>143</v>
      </c>
      <c r="C410" s="162">
        <v>6</v>
      </c>
      <c r="D410" s="163" t="s">
        <v>501</v>
      </c>
      <c r="E410" s="161" t="s">
        <v>78</v>
      </c>
      <c r="F410" s="164" t="s">
        <v>50</v>
      </c>
      <c r="G410" s="164" t="s">
        <v>65</v>
      </c>
      <c r="H410" s="165">
        <v>22.672000000000001</v>
      </c>
      <c r="I410" s="164">
        <v>1</v>
      </c>
      <c r="J410" s="160">
        <f>IF(I410&lt;&gt;"",VLOOKUP(I410,Zusammenfassung!$B$17:$C$30,MATCH($E$11,{"V";"S";"SH"},0)+1,FALSE),)</f>
        <v>52.178571428571431</v>
      </c>
      <c r="K410" s="215">
        <f>IF(G410="A",Hilfsblatt!$D$9,IF(G410="B1",Hilfsblatt!$D$10,IF(G410="B2",Hilfsblatt!$D$11,IF(G410="C1",Hilfsblatt!$D$12,IF(G410="C2",Hilfsblatt!#REF!,IF(G410="D",Hilfsblatt!$D$13,IF(G410="E",Hilfsblatt!#REF!)))))))</f>
        <v>0</v>
      </c>
      <c r="L410" s="54">
        <f t="shared" si="74"/>
        <v>1182.9925714285714</v>
      </c>
      <c r="M410" s="54">
        <f t="shared" si="75"/>
        <v>0</v>
      </c>
      <c r="N410" s="55">
        <f t="shared" si="76"/>
        <v>0</v>
      </c>
      <c r="O410" s="54">
        <f t="shared" si="77"/>
        <v>0</v>
      </c>
      <c r="P410" s="3"/>
    </row>
    <row r="411" spans="1:16" ht="16.5">
      <c r="A411" s="207">
        <v>397</v>
      </c>
      <c r="B411" s="161" t="s">
        <v>143</v>
      </c>
      <c r="C411" s="162">
        <v>6</v>
      </c>
      <c r="D411" s="163" t="s">
        <v>502</v>
      </c>
      <c r="E411" s="161" t="s">
        <v>78</v>
      </c>
      <c r="F411" s="164" t="s">
        <v>50</v>
      </c>
      <c r="G411" s="164" t="s">
        <v>65</v>
      </c>
      <c r="H411" s="165">
        <v>23.065000000000001</v>
      </c>
      <c r="I411" s="164">
        <v>1</v>
      </c>
      <c r="J411" s="160">
        <f>IF(I411&lt;&gt;"",VLOOKUP(I411,Zusammenfassung!$B$17:$C$30,MATCH($E$11,{"V";"S";"SH"},0)+1,FALSE),)</f>
        <v>52.178571428571431</v>
      </c>
      <c r="K411" s="215">
        <f>IF(G411="A",Hilfsblatt!$D$9,IF(G411="B1",Hilfsblatt!$D$10,IF(G411="B2",Hilfsblatt!$D$11,IF(G411="C1",Hilfsblatt!$D$12,IF(G411="C2",Hilfsblatt!#REF!,IF(G411="D",Hilfsblatt!$D$13,IF(G411="E",Hilfsblatt!#REF!)))))))</f>
        <v>0</v>
      </c>
      <c r="L411" s="54">
        <f t="shared" si="74"/>
        <v>1203.4987500000002</v>
      </c>
      <c r="M411" s="54">
        <f t="shared" si="75"/>
        <v>0</v>
      </c>
      <c r="N411" s="55">
        <f t="shared" si="76"/>
        <v>0</v>
      </c>
      <c r="O411" s="54">
        <f t="shared" si="77"/>
        <v>0</v>
      </c>
      <c r="P411" s="3"/>
    </row>
    <row r="412" spans="1:16" ht="16.5">
      <c r="A412" s="207">
        <v>398</v>
      </c>
      <c r="B412" s="161" t="s">
        <v>143</v>
      </c>
      <c r="C412" s="162">
        <v>6</v>
      </c>
      <c r="D412" s="163" t="s">
        <v>503</v>
      </c>
      <c r="E412" s="161" t="s">
        <v>78</v>
      </c>
      <c r="F412" s="164" t="s">
        <v>50</v>
      </c>
      <c r="G412" s="164" t="s">
        <v>65</v>
      </c>
      <c r="H412" s="165">
        <v>30.808</v>
      </c>
      <c r="I412" s="164">
        <v>1</v>
      </c>
      <c r="J412" s="160">
        <f>IF(I412&lt;&gt;"",VLOOKUP(I412,Zusammenfassung!$B$17:$C$30,MATCH($E$11,{"V";"S";"SH"},0)+1,FALSE),)</f>
        <v>52.178571428571431</v>
      </c>
      <c r="K412" s="215">
        <f>IF(G412="A",Hilfsblatt!$D$9,IF(G412="B1",Hilfsblatt!$D$10,IF(G412="B2",Hilfsblatt!$D$11,IF(G412="C1",Hilfsblatt!$D$12,IF(G412="C2",Hilfsblatt!#REF!,IF(G412="D",Hilfsblatt!$D$13,IF(G412="E",Hilfsblatt!#REF!)))))))</f>
        <v>0</v>
      </c>
      <c r="L412" s="54">
        <f t="shared" si="74"/>
        <v>1607.5174285714286</v>
      </c>
      <c r="M412" s="54">
        <f t="shared" si="75"/>
        <v>0</v>
      </c>
      <c r="N412" s="55">
        <f t="shared" si="76"/>
        <v>0</v>
      </c>
      <c r="O412" s="54">
        <f t="shared" si="77"/>
        <v>0</v>
      </c>
      <c r="P412" s="3"/>
    </row>
    <row r="413" spans="1:16" ht="16.5">
      <c r="A413" s="207">
        <v>399</v>
      </c>
      <c r="B413" s="161" t="s">
        <v>143</v>
      </c>
      <c r="C413" s="162">
        <v>6</v>
      </c>
      <c r="D413" s="163" t="s">
        <v>504</v>
      </c>
      <c r="E413" s="161" t="s">
        <v>78</v>
      </c>
      <c r="F413" s="164" t="s">
        <v>50</v>
      </c>
      <c r="G413" s="164" t="s">
        <v>65</v>
      </c>
      <c r="H413" s="165">
        <v>20.39</v>
      </c>
      <c r="I413" s="164">
        <v>1</v>
      </c>
      <c r="J413" s="160">
        <f>IF(I413&lt;&gt;"",VLOOKUP(I413,Zusammenfassung!$B$17:$C$30,MATCH($E$11,{"V";"S";"SH"},0)+1,FALSE),)</f>
        <v>52.178571428571431</v>
      </c>
      <c r="K413" s="215">
        <f>IF(G413="A",Hilfsblatt!$D$9,IF(G413="B1",Hilfsblatt!$D$10,IF(G413="B2",Hilfsblatt!$D$11,IF(G413="C1",Hilfsblatt!$D$12,IF(G413="C2",Hilfsblatt!#REF!,IF(G413="D",Hilfsblatt!$D$13,IF(G413="E",Hilfsblatt!#REF!)))))))</f>
        <v>0</v>
      </c>
      <c r="L413" s="54">
        <f t="shared" si="74"/>
        <v>1063.9210714285714</v>
      </c>
      <c r="M413" s="54">
        <f t="shared" si="75"/>
        <v>0</v>
      </c>
      <c r="N413" s="55">
        <f t="shared" si="76"/>
        <v>0</v>
      </c>
      <c r="O413" s="54">
        <f t="shared" si="77"/>
        <v>0</v>
      </c>
      <c r="P413" s="3"/>
    </row>
    <row r="414" spans="1:16" ht="16.5">
      <c r="A414" s="207">
        <v>400</v>
      </c>
      <c r="B414" s="161" t="s">
        <v>143</v>
      </c>
      <c r="C414" s="162">
        <v>6</v>
      </c>
      <c r="D414" s="163" t="s">
        <v>505</v>
      </c>
      <c r="E414" s="161" t="s">
        <v>78</v>
      </c>
      <c r="F414" s="164" t="s">
        <v>50</v>
      </c>
      <c r="G414" s="164" t="s">
        <v>65</v>
      </c>
      <c r="H414" s="165">
        <v>16.760000000000002</v>
      </c>
      <c r="I414" s="164">
        <v>1</v>
      </c>
      <c r="J414" s="160">
        <f>IF(I414&lt;&gt;"",VLOOKUP(I414,Zusammenfassung!$B$17:$C$30,MATCH($E$11,{"V";"S";"SH"},0)+1,FALSE),)</f>
        <v>52.178571428571431</v>
      </c>
      <c r="K414" s="215">
        <f>IF(G414="A",Hilfsblatt!$D$9,IF(G414="B1",Hilfsblatt!$D$10,IF(G414="B2",Hilfsblatt!$D$11,IF(G414="C1",Hilfsblatt!$D$12,IF(G414="C2",Hilfsblatt!#REF!,IF(G414="D",Hilfsblatt!$D$13,IF(G414="E",Hilfsblatt!#REF!)))))))</f>
        <v>0</v>
      </c>
      <c r="L414" s="54">
        <f t="shared" si="74"/>
        <v>874.51285714285723</v>
      </c>
      <c r="M414" s="54">
        <f t="shared" si="75"/>
        <v>0</v>
      </c>
      <c r="N414" s="55">
        <f t="shared" si="76"/>
        <v>0</v>
      </c>
      <c r="O414" s="54">
        <f t="shared" si="77"/>
        <v>0</v>
      </c>
      <c r="P414" s="3"/>
    </row>
    <row r="415" spans="1:16" ht="16.5">
      <c r="A415" s="207">
        <v>401</v>
      </c>
      <c r="B415" s="161" t="s">
        <v>143</v>
      </c>
      <c r="C415" s="162">
        <v>6</v>
      </c>
      <c r="D415" s="163" t="s">
        <v>506</v>
      </c>
      <c r="E415" s="161" t="s">
        <v>78</v>
      </c>
      <c r="F415" s="164" t="s">
        <v>50</v>
      </c>
      <c r="G415" s="164" t="s">
        <v>65</v>
      </c>
      <c r="H415" s="165">
        <v>16.579999999999998</v>
      </c>
      <c r="I415" s="164">
        <v>1</v>
      </c>
      <c r="J415" s="160">
        <f>IF(I415&lt;&gt;"",VLOOKUP(I415,Zusammenfassung!$B$17:$C$30,MATCH($E$11,{"V";"S";"SH"},0)+1,FALSE),)</f>
        <v>52.178571428571431</v>
      </c>
      <c r="K415" s="215">
        <f>IF(G415="A",Hilfsblatt!$D$9,IF(G415="B1",Hilfsblatt!$D$10,IF(G415="B2",Hilfsblatt!$D$11,IF(G415="C1",Hilfsblatt!$D$12,IF(G415="C2",Hilfsblatt!#REF!,IF(G415="D",Hilfsblatt!$D$13,IF(G415="E",Hilfsblatt!#REF!)))))))</f>
        <v>0</v>
      </c>
      <c r="L415" s="54">
        <f t="shared" si="74"/>
        <v>865.12071428571426</v>
      </c>
      <c r="M415" s="54">
        <f t="shared" si="75"/>
        <v>0</v>
      </c>
      <c r="N415" s="55">
        <f t="shared" si="76"/>
        <v>0</v>
      </c>
      <c r="O415" s="54">
        <f t="shared" si="77"/>
        <v>0</v>
      </c>
      <c r="P415" s="3"/>
    </row>
    <row r="416" spans="1:16" ht="16.5">
      <c r="A416" s="207">
        <v>402</v>
      </c>
      <c r="B416" s="161" t="s">
        <v>143</v>
      </c>
      <c r="C416" s="162">
        <v>7</v>
      </c>
      <c r="D416" s="163" t="s">
        <v>507</v>
      </c>
      <c r="E416" s="161" t="s">
        <v>76</v>
      </c>
      <c r="F416" s="164" t="s">
        <v>50</v>
      </c>
      <c r="G416" s="164" t="s">
        <v>142</v>
      </c>
      <c r="H416" s="165">
        <v>19.41</v>
      </c>
      <c r="I416" s="164">
        <v>2</v>
      </c>
      <c r="J416" s="160">
        <f>IF(I416&lt;&gt;"",VLOOKUP(I416,Zusammenfassung!$B$17:$C$30,MATCH($E$11,{"V";"S";"SH"},0)+1,FALSE),)</f>
        <v>100</v>
      </c>
      <c r="K416" s="215" t="str">
        <f>IF(G416="A",Hilfsblatt!$D$9,IF(G416="B1",Hilfsblatt!$D$10,IF(G416="B2",Hilfsblatt!$D$11,IF(G416="C1",Hilfsblatt!$D$12,IF(G416="C2",Hilfsblatt!#REF!,IF(G416="D",Hilfsblatt!$D$13,IF(G416="E",Hilfsblatt!#REF!)))))))</f>
        <v xml:space="preserve"> </v>
      </c>
      <c r="L416" s="54">
        <f t="shared" si="74"/>
        <v>1941</v>
      </c>
      <c r="M416" s="54">
        <f t="shared" si="75"/>
        <v>0</v>
      </c>
      <c r="N416" s="55">
        <f t="shared" si="76"/>
        <v>0</v>
      </c>
      <c r="O416" s="54">
        <f t="shared" si="77"/>
        <v>0</v>
      </c>
      <c r="P416" s="3"/>
    </row>
    <row r="417" spans="1:16" ht="16.5">
      <c r="A417" s="207">
        <v>403</v>
      </c>
      <c r="B417" s="161" t="s">
        <v>143</v>
      </c>
      <c r="C417" s="162">
        <v>7</v>
      </c>
      <c r="D417" s="163" t="s">
        <v>508</v>
      </c>
      <c r="E417" s="161" t="s">
        <v>39</v>
      </c>
      <c r="F417" s="164" t="s">
        <v>50</v>
      </c>
      <c r="G417" s="164" t="s">
        <v>142</v>
      </c>
      <c r="H417" s="165">
        <v>252.29</v>
      </c>
      <c r="I417" s="164">
        <v>2</v>
      </c>
      <c r="J417" s="160">
        <f>IF(I417&lt;&gt;"",VLOOKUP(I417,Zusammenfassung!$B$17:$C$30,MATCH($E$11,{"V";"S";"SH"},0)+1,FALSE),)</f>
        <v>100</v>
      </c>
      <c r="K417" s="215" t="str">
        <f>IF(G417="A",Hilfsblatt!$D$9,IF(G417="B1",Hilfsblatt!$D$10,IF(G417="B2",Hilfsblatt!$D$11,IF(G417="C1",Hilfsblatt!$D$12,IF(G417="C2",Hilfsblatt!#REF!,IF(G417="D",Hilfsblatt!$D$13,IF(G417="E",Hilfsblatt!#REF!)))))))</f>
        <v xml:space="preserve"> </v>
      </c>
      <c r="L417" s="54">
        <f t="shared" si="74"/>
        <v>25229</v>
      </c>
      <c r="M417" s="54">
        <f t="shared" si="75"/>
        <v>0</v>
      </c>
      <c r="N417" s="55">
        <f t="shared" si="76"/>
        <v>0</v>
      </c>
      <c r="O417" s="54">
        <f t="shared" si="77"/>
        <v>0</v>
      </c>
      <c r="P417" s="3"/>
    </row>
    <row r="418" spans="1:16" ht="30">
      <c r="A418" s="207">
        <v>404</v>
      </c>
      <c r="B418" s="161" t="s">
        <v>143</v>
      </c>
      <c r="C418" s="162">
        <v>7</v>
      </c>
      <c r="D418" s="163" t="s">
        <v>509</v>
      </c>
      <c r="E418" s="161" t="s">
        <v>88</v>
      </c>
      <c r="F418" s="164" t="s">
        <v>170</v>
      </c>
      <c r="G418" s="164" t="s">
        <v>66</v>
      </c>
      <c r="H418" s="165">
        <v>9.86</v>
      </c>
      <c r="I418" s="164">
        <v>5</v>
      </c>
      <c r="J418" s="160">
        <f>IF(I418&lt;&gt;"",VLOOKUP(I418,Zusammenfassung!$B$17:$C$30,MATCH($E$11,{"V";"S";"SH"},0)+1,FALSE),)</f>
        <v>250</v>
      </c>
      <c r="K418" s="215">
        <f>IF(G418="A",Hilfsblatt!$D$9,IF(G418="B1",Hilfsblatt!$D$10,IF(G418="B2",Hilfsblatt!$D$11,IF(G418="C1",Hilfsblatt!$D$12,IF(G418="C2",Hilfsblatt!#REF!,IF(G418="D",Hilfsblatt!$D$13,IF(G418="E",Hilfsblatt!#REF!)))))))</f>
        <v>0</v>
      </c>
      <c r="L418" s="54">
        <f t="shared" si="74"/>
        <v>2465</v>
      </c>
      <c r="M418" s="54">
        <f t="shared" si="75"/>
        <v>0</v>
      </c>
      <c r="N418" s="55">
        <f t="shared" si="76"/>
        <v>0</v>
      </c>
      <c r="O418" s="54">
        <f t="shared" si="77"/>
        <v>0</v>
      </c>
      <c r="P418" s="3"/>
    </row>
    <row r="419" spans="1:16" ht="30">
      <c r="A419" s="207">
        <v>405</v>
      </c>
      <c r="B419" s="161" t="s">
        <v>143</v>
      </c>
      <c r="C419" s="162">
        <v>7</v>
      </c>
      <c r="D419" s="163" t="s">
        <v>510</v>
      </c>
      <c r="E419" s="161" t="s">
        <v>340</v>
      </c>
      <c r="F419" s="164" t="s">
        <v>170</v>
      </c>
      <c r="G419" s="164" t="s">
        <v>32</v>
      </c>
      <c r="H419" s="165">
        <v>4.26</v>
      </c>
      <c r="I419" s="164">
        <v>5</v>
      </c>
      <c r="J419" s="160">
        <f>IF(I419&lt;&gt;"",VLOOKUP(I419,Zusammenfassung!$B$17:$C$30,MATCH($E$11,{"V";"S";"SH"},0)+1,FALSE),)</f>
        <v>250</v>
      </c>
      <c r="K419" s="215">
        <f>IF(G419="A",Hilfsblatt!$D$9,IF(G419="B1",Hilfsblatt!$D$10,IF(G419="B2",Hilfsblatt!$D$11,IF(G419="C1",Hilfsblatt!$D$12,IF(G419="C2",Hilfsblatt!#REF!,IF(G419="D",Hilfsblatt!$D$13,IF(G419="E",Hilfsblatt!#REF!)))))))</f>
        <v>0</v>
      </c>
      <c r="L419" s="54">
        <f t="shared" si="74"/>
        <v>1065</v>
      </c>
      <c r="M419" s="54">
        <f t="shared" si="75"/>
        <v>0</v>
      </c>
      <c r="N419" s="55">
        <f t="shared" si="76"/>
        <v>0</v>
      </c>
      <c r="O419" s="54">
        <f t="shared" si="77"/>
        <v>0</v>
      </c>
      <c r="P419" s="3"/>
    </row>
    <row r="420" spans="1:16" ht="30">
      <c r="A420" s="207">
        <v>406</v>
      </c>
      <c r="B420" s="161" t="s">
        <v>143</v>
      </c>
      <c r="C420" s="162">
        <v>7</v>
      </c>
      <c r="D420" s="163" t="s">
        <v>511</v>
      </c>
      <c r="E420" s="161" t="s">
        <v>74</v>
      </c>
      <c r="F420" s="164" t="s">
        <v>170</v>
      </c>
      <c r="G420" s="164" t="s">
        <v>32</v>
      </c>
      <c r="H420" s="165">
        <v>7.99</v>
      </c>
      <c r="I420" s="164">
        <v>5</v>
      </c>
      <c r="J420" s="160">
        <f>IF(I420&lt;&gt;"",VLOOKUP(I420,Zusammenfassung!$B$17:$C$30,MATCH($E$11,{"V";"S";"SH"},0)+1,FALSE),)</f>
        <v>250</v>
      </c>
      <c r="K420" s="215">
        <f>IF(G420="A",Hilfsblatt!$D$9,IF(G420="B1",Hilfsblatt!$D$10,IF(G420="B2",Hilfsblatt!$D$11,IF(G420="C1",Hilfsblatt!$D$12,IF(G420="C2",Hilfsblatt!#REF!,IF(G420="D",Hilfsblatt!$D$13,IF(G420="E",Hilfsblatt!#REF!)))))))</f>
        <v>0</v>
      </c>
      <c r="L420" s="54">
        <f t="shared" si="74"/>
        <v>1997.5</v>
      </c>
      <c r="M420" s="54">
        <f t="shared" si="75"/>
        <v>0</v>
      </c>
      <c r="N420" s="55">
        <f t="shared" si="76"/>
        <v>0</v>
      </c>
      <c r="O420" s="54">
        <f t="shared" si="77"/>
        <v>0</v>
      </c>
      <c r="P420" s="3"/>
    </row>
    <row r="421" spans="1:16" ht="16.5">
      <c r="A421" s="207">
        <v>407</v>
      </c>
      <c r="B421" s="161" t="s">
        <v>143</v>
      </c>
      <c r="C421" s="162">
        <v>7</v>
      </c>
      <c r="D421" s="163" t="s">
        <v>512</v>
      </c>
      <c r="E421" s="161" t="s">
        <v>76</v>
      </c>
      <c r="F421" s="164" t="s">
        <v>447</v>
      </c>
      <c r="G421" s="164" t="s">
        <v>142</v>
      </c>
      <c r="H421" s="165">
        <v>5.61</v>
      </c>
      <c r="I421" s="164">
        <v>2</v>
      </c>
      <c r="J421" s="160">
        <f>IF(I421&lt;&gt;"",VLOOKUP(I421,Zusammenfassung!$B$17:$C$30,MATCH($E$11,{"V";"S";"SH"},0)+1,FALSE),)</f>
        <v>100</v>
      </c>
      <c r="K421" s="215" t="str">
        <f>IF(G421="A",Hilfsblatt!$D$9,IF(G421="B1",Hilfsblatt!$D$10,IF(G421="B2",Hilfsblatt!$D$11,IF(G421="C1",Hilfsblatt!$D$12,IF(G421="C2",Hilfsblatt!#REF!,IF(G421="D",Hilfsblatt!$D$13,IF(G421="E",Hilfsblatt!#REF!)))))))</f>
        <v xml:space="preserve"> </v>
      </c>
      <c r="L421" s="54">
        <f t="shared" si="74"/>
        <v>561</v>
      </c>
      <c r="M421" s="54">
        <f t="shared" si="75"/>
        <v>0</v>
      </c>
      <c r="N421" s="55">
        <f t="shared" si="76"/>
        <v>0</v>
      </c>
      <c r="O421" s="54">
        <f t="shared" si="77"/>
        <v>0</v>
      </c>
      <c r="P421" s="3"/>
    </row>
    <row r="422" spans="1:16" ht="16.5">
      <c r="A422" s="207">
        <v>408</v>
      </c>
      <c r="B422" s="161" t="s">
        <v>143</v>
      </c>
      <c r="C422" s="162">
        <v>7</v>
      </c>
      <c r="D422" s="163">
        <v>750</v>
      </c>
      <c r="E422" s="161" t="s">
        <v>78</v>
      </c>
      <c r="F422" s="164" t="s">
        <v>50</v>
      </c>
      <c r="G422" s="164" t="s">
        <v>65</v>
      </c>
      <c r="H422" s="165">
        <v>43.13</v>
      </c>
      <c r="I422" s="164">
        <v>1</v>
      </c>
      <c r="J422" s="160">
        <f>IF(I422&lt;&gt;"",VLOOKUP(I422,Zusammenfassung!$B$17:$C$30,MATCH($E$11,{"V";"S";"SH"},0)+1,FALSE),)</f>
        <v>52.178571428571431</v>
      </c>
      <c r="K422" s="215">
        <f>IF(G422="A",Hilfsblatt!$D$9,IF(G422="B1",Hilfsblatt!$D$10,IF(G422="B2",Hilfsblatt!$D$11,IF(G422="C1",Hilfsblatt!$D$12,IF(G422="C2",Hilfsblatt!#REF!,IF(G422="D",Hilfsblatt!$D$13,IF(G422="E",Hilfsblatt!#REF!)))))))</f>
        <v>0</v>
      </c>
      <c r="L422" s="54">
        <f t="shared" si="74"/>
        <v>2250.4617857142857</v>
      </c>
      <c r="M422" s="54">
        <f t="shared" si="75"/>
        <v>0</v>
      </c>
      <c r="N422" s="55">
        <f t="shared" si="76"/>
        <v>0</v>
      </c>
      <c r="O422" s="54">
        <f t="shared" si="77"/>
        <v>0</v>
      </c>
      <c r="P422" s="3"/>
    </row>
    <row r="423" spans="1:16" ht="16.5">
      <c r="A423" s="207">
        <v>409</v>
      </c>
      <c r="B423" s="161" t="s">
        <v>143</v>
      </c>
      <c r="C423" s="162">
        <v>7</v>
      </c>
      <c r="D423" s="163" t="s">
        <v>513</v>
      </c>
      <c r="E423" s="161" t="s">
        <v>78</v>
      </c>
      <c r="F423" s="164" t="s">
        <v>50</v>
      </c>
      <c r="G423" s="164" t="s">
        <v>65</v>
      </c>
      <c r="H423" s="165">
        <v>78.56</v>
      </c>
      <c r="I423" s="164">
        <v>1</v>
      </c>
      <c r="J423" s="160">
        <f>IF(I423&lt;&gt;"",VLOOKUP(I423,Zusammenfassung!$B$17:$C$30,MATCH($E$11,{"V";"S";"SH"},0)+1,FALSE),)</f>
        <v>52.178571428571431</v>
      </c>
      <c r="K423" s="215">
        <f>IF(G423="A",Hilfsblatt!$D$9,IF(G423="B1",Hilfsblatt!$D$10,IF(G423="B2",Hilfsblatt!$D$11,IF(G423="C1",Hilfsblatt!$D$12,IF(G423="C2",Hilfsblatt!#REF!,IF(G423="D",Hilfsblatt!$D$13,IF(G423="E",Hilfsblatt!#REF!)))))))</f>
        <v>0</v>
      </c>
      <c r="L423" s="54">
        <f t="shared" si="74"/>
        <v>4099.1485714285718</v>
      </c>
      <c r="M423" s="54">
        <f t="shared" si="75"/>
        <v>0</v>
      </c>
      <c r="N423" s="55">
        <f t="shared" si="76"/>
        <v>0</v>
      </c>
      <c r="O423" s="54">
        <f t="shared" si="77"/>
        <v>0</v>
      </c>
      <c r="P423" s="3"/>
    </row>
    <row r="424" spans="1:16" ht="16.5">
      <c r="A424" s="207">
        <v>410</v>
      </c>
      <c r="B424" s="161" t="s">
        <v>143</v>
      </c>
      <c r="C424" s="162">
        <v>7</v>
      </c>
      <c r="D424" s="163" t="s">
        <v>514</v>
      </c>
      <c r="E424" s="161" t="s">
        <v>78</v>
      </c>
      <c r="F424" s="164" t="s">
        <v>50</v>
      </c>
      <c r="G424" s="164" t="s">
        <v>65</v>
      </c>
      <c r="H424" s="165">
        <v>40.241999999999997</v>
      </c>
      <c r="I424" s="164">
        <v>1</v>
      </c>
      <c r="J424" s="160">
        <f>IF(I424&lt;&gt;"",VLOOKUP(I424,Zusammenfassung!$B$17:$C$30,MATCH($E$11,{"V";"S";"SH"},0)+1,FALSE),)</f>
        <v>52.178571428571431</v>
      </c>
      <c r="K424" s="215">
        <f>IF(G424="A",Hilfsblatt!$D$9,IF(G424="B1",Hilfsblatt!$D$10,IF(G424="B2",Hilfsblatt!$D$11,IF(G424="C1",Hilfsblatt!$D$12,IF(G424="C2",Hilfsblatt!#REF!,IF(G424="D",Hilfsblatt!$D$13,IF(G424="E",Hilfsblatt!#REF!)))))))</f>
        <v>0</v>
      </c>
      <c r="L424" s="54">
        <f t="shared" si="74"/>
        <v>2099.7700714285716</v>
      </c>
      <c r="M424" s="54">
        <f t="shared" si="75"/>
        <v>0</v>
      </c>
      <c r="N424" s="55">
        <f t="shared" si="76"/>
        <v>0</v>
      </c>
      <c r="O424" s="54">
        <f t="shared" si="77"/>
        <v>0</v>
      </c>
      <c r="P424" s="3"/>
    </row>
    <row r="425" spans="1:16" ht="16.5">
      <c r="A425" s="207">
        <v>411</v>
      </c>
      <c r="B425" s="161" t="s">
        <v>143</v>
      </c>
      <c r="C425" s="162">
        <v>7</v>
      </c>
      <c r="D425" s="163" t="s">
        <v>515</v>
      </c>
      <c r="E425" s="161" t="s">
        <v>78</v>
      </c>
      <c r="F425" s="164" t="s">
        <v>50</v>
      </c>
      <c r="G425" s="164" t="s">
        <v>65</v>
      </c>
      <c r="H425" s="165">
        <v>22.751999999999999</v>
      </c>
      <c r="I425" s="164">
        <v>1</v>
      </c>
      <c r="J425" s="160">
        <f>IF(I425&lt;&gt;"",VLOOKUP(I425,Zusammenfassung!$B$17:$C$30,MATCH($E$11,{"V";"S";"SH"},0)+1,FALSE),)</f>
        <v>52.178571428571431</v>
      </c>
      <c r="K425" s="215">
        <f>IF(G425="A",Hilfsblatt!$D$9,IF(G425="B1",Hilfsblatt!$D$10,IF(G425="B2",Hilfsblatt!$D$11,IF(G425="C1",Hilfsblatt!$D$12,IF(G425="C2",Hilfsblatt!#REF!,IF(G425="D",Hilfsblatt!$D$13,IF(G425="E",Hilfsblatt!#REF!)))))))</f>
        <v>0</v>
      </c>
      <c r="L425" s="54">
        <f t="shared" si="74"/>
        <v>1187.1668571428572</v>
      </c>
      <c r="M425" s="54">
        <f t="shared" si="75"/>
        <v>0</v>
      </c>
      <c r="N425" s="55">
        <f t="shared" si="76"/>
        <v>0</v>
      </c>
      <c r="O425" s="54">
        <f t="shared" si="77"/>
        <v>0</v>
      </c>
      <c r="P425" s="3"/>
    </row>
    <row r="426" spans="1:16" ht="16.5">
      <c r="A426" s="207">
        <v>412</v>
      </c>
      <c r="B426" s="161" t="s">
        <v>143</v>
      </c>
      <c r="C426" s="162">
        <v>7</v>
      </c>
      <c r="D426" s="163" t="s">
        <v>516</v>
      </c>
      <c r="E426" s="161" t="s">
        <v>78</v>
      </c>
      <c r="F426" s="164" t="s">
        <v>50</v>
      </c>
      <c r="G426" s="164" t="s">
        <v>65</v>
      </c>
      <c r="H426" s="165">
        <v>22.478000000000002</v>
      </c>
      <c r="I426" s="164">
        <v>1</v>
      </c>
      <c r="J426" s="160">
        <f>IF(I426&lt;&gt;"",VLOOKUP(I426,Zusammenfassung!$B$17:$C$30,MATCH($E$11,{"V";"S";"SH"},0)+1,FALSE),)</f>
        <v>52.178571428571431</v>
      </c>
      <c r="K426" s="215">
        <f>IF(G426="A",Hilfsblatt!$D$9,IF(G426="B1",Hilfsblatt!$D$10,IF(G426="B2",Hilfsblatt!$D$11,IF(G426="C1",Hilfsblatt!$D$12,IF(G426="C2",Hilfsblatt!#REF!,IF(G426="D",Hilfsblatt!$D$13,IF(G426="E",Hilfsblatt!#REF!)))))))</f>
        <v>0</v>
      </c>
      <c r="L426" s="54">
        <f t="shared" si="74"/>
        <v>1172.8699285714288</v>
      </c>
      <c r="M426" s="54">
        <f t="shared" si="75"/>
        <v>0</v>
      </c>
      <c r="N426" s="55">
        <f t="shared" si="76"/>
        <v>0</v>
      </c>
      <c r="O426" s="54">
        <f t="shared" si="77"/>
        <v>0</v>
      </c>
      <c r="P426" s="3"/>
    </row>
    <row r="427" spans="1:16" ht="16.5">
      <c r="A427" s="207">
        <v>413</v>
      </c>
      <c r="B427" s="161" t="s">
        <v>143</v>
      </c>
      <c r="C427" s="164" t="s">
        <v>92</v>
      </c>
      <c r="D427" s="163" t="s">
        <v>517</v>
      </c>
      <c r="E427" s="161" t="s">
        <v>518</v>
      </c>
      <c r="F427" s="218"/>
      <c r="G427" s="164" t="s">
        <v>67</v>
      </c>
      <c r="H427" s="165">
        <v>4.97</v>
      </c>
      <c r="I427" s="43"/>
      <c r="J427" s="43"/>
      <c r="K427" s="43"/>
      <c r="L427" s="43"/>
      <c r="M427" s="43"/>
      <c r="N427" s="43"/>
      <c r="O427" s="43"/>
      <c r="P427" s="3"/>
    </row>
    <row r="428" spans="1:16" ht="16.5">
      <c r="A428" s="207">
        <v>414</v>
      </c>
      <c r="B428" s="161" t="s">
        <v>143</v>
      </c>
      <c r="C428" s="164" t="s">
        <v>92</v>
      </c>
      <c r="D428" s="163" t="s">
        <v>519</v>
      </c>
      <c r="E428" s="161" t="s">
        <v>39</v>
      </c>
      <c r="F428" s="218"/>
      <c r="G428" s="164" t="s">
        <v>67</v>
      </c>
      <c r="H428" s="165">
        <v>14.92</v>
      </c>
      <c r="I428" s="43"/>
      <c r="J428" s="43"/>
      <c r="K428" s="43"/>
      <c r="L428" s="43"/>
      <c r="M428" s="43"/>
      <c r="N428" s="43"/>
      <c r="O428" s="43"/>
      <c r="P428" s="3"/>
    </row>
    <row r="429" spans="1:16" ht="16.5">
      <c r="A429" s="207">
        <v>415</v>
      </c>
      <c r="B429" s="161" t="s">
        <v>143</v>
      </c>
      <c r="C429" s="164" t="s">
        <v>520</v>
      </c>
      <c r="D429" s="163" t="s">
        <v>521</v>
      </c>
      <c r="E429" s="161" t="s">
        <v>76</v>
      </c>
      <c r="F429" s="218"/>
      <c r="G429" s="164" t="s">
        <v>67</v>
      </c>
      <c r="H429" s="165">
        <v>5.86</v>
      </c>
      <c r="I429" s="43"/>
      <c r="J429" s="43"/>
      <c r="K429" s="43"/>
      <c r="L429" s="43"/>
      <c r="M429" s="43"/>
      <c r="N429" s="43"/>
      <c r="O429" s="43"/>
      <c r="P429" s="3"/>
    </row>
    <row r="430" spans="1:16" ht="16.5">
      <c r="A430" s="207">
        <v>416</v>
      </c>
      <c r="B430" s="161" t="s">
        <v>143</v>
      </c>
      <c r="C430" s="164" t="s">
        <v>92</v>
      </c>
      <c r="D430" s="163" t="s">
        <v>522</v>
      </c>
      <c r="E430" s="161" t="s">
        <v>79</v>
      </c>
      <c r="F430" s="218"/>
      <c r="G430" s="164" t="s">
        <v>67</v>
      </c>
      <c r="H430" s="165">
        <v>10.79</v>
      </c>
      <c r="I430" s="43"/>
      <c r="J430" s="43"/>
      <c r="K430" s="43"/>
      <c r="L430" s="43"/>
      <c r="M430" s="43"/>
      <c r="N430" s="43"/>
      <c r="O430" s="43"/>
      <c r="P430" s="3"/>
    </row>
    <row r="431" spans="1:16" ht="16.5">
      <c r="A431" s="207">
        <v>417</v>
      </c>
      <c r="B431" s="161" t="s">
        <v>523</v>
      </c>
      <c r="C431" s="162">
        <v>1</v>
      </c>
      <c r="D431" s="163" t="s">
        <v>524</v>
      </c>
      <c r="E431" s="161" t="s">
        <v>76</v>
      </c>
      <c r="F431" s="164" t="s">
        <v>27</v>
      </c>
      <c r="G431" s="164" t="s">
        <v>142</v>
      </c>
      <c r="H431" s="165">
        <v>21.94</v>
      </c>
      <c r="I431" s="164">
        <v>2</v>
      </c>
      <c r="J431" s="160">
        <f>IF(I431&lt;&gt;"",VLOOKUP(I431,Zusammenfassung!$B$17:$C$30,MATCH($E$11,{"V";"S";"SH"},0)+1,FALSE),)</f>
        <v>100</v>
      </c>
      <c r="K431" s="215" t="str">
        <f>IF(G431="A",Hilfsblatt!$D$9,IF(G431="B1",Hilfsblatt!$D$10,IF(G431="B2",Hilfsblatt!$D$11,IF(G431="C1",Hilfsblatt!$D$12,IF(G431="C2",Hilfsblatt!#REF!,IF(G431="D",Hilfsblatt!$D$13,IF(G431="E",Hilfsblatt!#REF!)))))))</f>
        <v xml:space="preserve"> </v>
      </c>
      <c r="L431" s="54">
        <f t="shared" ref="L431:L455" si="78">H431*J431</f>
        <v>2194</v>
      </c>
      <c r="M431" s="54">
        <f t="shared" ref="M431:M455" si="79">IFERROR(L431/K431,0)</f>
        <v>0</v>
      </c>
      <c r="N431" s="55">
        <f t="shared" ref="N431:N455" si="80">IF(O431&gt;0,O431/J431,0)</f>
        <v>0</v>
      </c>
      <c r="O431" s="54">
        <f t="shared" ref="O431:O455" si="81">M431*$K$11</f>
        <v>0</v>
      </c>
      <c r="P431" s="3"/>
    </row>
    <row r="432" spans="1:16" ht="16.5">
      <c r="A432" s="207">
        <v>418</v>
      </c>
      <c r="B432" s="161" t="s">
        <v>523</v>
      </c>
      <c r="C432" s="162">
        <v>1</v>
      </c>
      <c r="D432" s="163">
        <v>113</v>
      </c>
      <c r="E432" s="191" t="s">
        <v>525</v>
      </c>
      <c r="F432" s="192" t="s">
        <v>54</v>
      </c>
      <c r="G432" s="192" t="s">
        <v>65</v>
      </c>
      <c r="H432" s="193">
        <v>52.02</v>
      </c>
      <c r="I432" s="195">
        <v>0.23</v>
      </c>
      <c r="J432" s="160">
        <f>IF(I432&lt;&gt;"",VLOOKUP(I432,Zusammenfassung!$B$17:$C$30,MATCH($E$11,{"V";"S";"SH"},0)+1,FALSE),)</f>
        <v>12</v>
      </c>
      <c r="K432" s="215">
        <f>IF(G432="A",Hilfsblatt!$D$9,IF(G432="B1",Hilfsblatt!$D$10,IF(G432="B2",Hilfsblatt!$D$11,IF(G432="C1",Hilfsblatt!$D$12,IF(G432="C2",Hilfsblatt!#REF!,IF(G432="D",Hilfsblatt!$D$13,IF(G432="E",Hilfsblatt!#REF!)))))))</f>
        <v>0</v>
      </c>
      <c r="L432" s="54">
        <f t="shared" si="78"/>
        <v>624.24</v>
      </c>
      <c r="M432" s="54">
        <f t="shared" si="79"/>
        <v>0</v>
      </c>
      <c r="N432" s="55">
        <f t="shared" si="80"/>
        <v>0</v>
      </c>
      <c r="O432" s="54">
        <f t="shared" si="81"/>
        <v>0</v>
      </c>
      <c r="P432" s="3"/>
    </row>
    <row r="433" spans="1:16" ht="16.5">
      <c r="A433" s="207">
        <v>419</v>
      </c>
      <c r="B433" s="161" t="s">
        <v>523</v>
      </c>
      <c r="C433" s="162">
        <v>1</v>
      </c>
      <c r="D433" s="163" t="s">
        <v>526</v>
      </c>
      <c r="E433" s="161" t="s">
        <v>332</v>
      </c>
      <c r="F433" s="164" t="s">
        <v>27</v>
      </c>
      <c r="G433" s="164" t="s">
        <v>32</v>
      </c>
      <c r="H433" s="165">
        <v>1.95</v>
      </c>
      <c r="I433" s="164">
        <v>5</v>
      </c>
      <c r="J433" s="160">
        <f>IF(I433&lt;&gt;"",VLOOKUP(I433,Zusammenfassung!$B$17:$C$30,MATCH($E$11,{"V";"S";"SH"},0)+1,FALSE),)</f>
        <v>250</v>
      </c>
      <c r="K433" s="215">
        <f>IF(G433="A",Hilfsblatt!$D$9,IF(G433="B1",Hilfsblatt!$D$10,IF(G433="B2",Hilfsblatt!$D$11,IF(G433="C1",Hilfsblatt!$D$12,IF(G433="C2",Hilfsblatt!#REF!,IF(G433="D",Hilfsblatt!$D$13,IF(G433="E",Hilfsblatt!#REF!)))))))</f>
        <v>0</v>
      </c>
      <c r="L433" s="54">
        <f t="shared" si="78"/>
        <v>487.5</v>
      </c>
      <c r="M433" s="54">
        <f t="shared" si="79"/>
        <v>0</v>
      </c>
      <c r="N433" s="55">
        <f t="shared" si="80"/>
        <v>0</v>
      </c>
      <c r="O433" s="54">
        <f t="shared" si="81"/>
        <v>0</v>
      </c>
      <c r="P433" s="3"/>
    </row>
    <row r="434" spans="1:16" ht="45">
      <c r="A434" s="207">
        <v>420</v>
      </c>
      <c r="B434" s="161" t="s">
        <v>523</v>
      </c>
      <c r="C434" s="162">
        <v>1</v>
      </c>
      <c r="D434" s="163" t="s">
        <v>527</v>
      </c>
      <c r="E434" s="161" t="s">
        <v>528</v>
      </c>
      <c r="F434" s="164" t="s">
        <v>54</v>
      </c>
      <c r="G434" s="164" t="s">
        <v>51</v>
      </c>
      <c r="H434" s="165">
        <v>17.71</v>
      </c>
      <c r="I434" s="164">
        <v>0.23</v>
      </c>
      <c r="J434" s="160">
        <f>IF(I434&lt;&gt;"",VLOOKUP(I434,Zusammenfassung!$B$17:$C$30,MATCH($E$11,{"V";"S";"SH"},0)+1,FALSE),)</f>
        <v>12</v>
      </c>
      <c r="K434" s="215">
        <f>IF(G434="A",Hilfsblatt!$D$9,IF(G434="B1",Hilfsblatt!$D$10,IF(G434="B2",Hilfsblatt!$D$11,IF(G434="C1",Hilfsblatt!$D$12,IF(G434="C2",Hilfsblatt!#REF!,IF(G434="D",Hilfsblatt!$D$13,IF(G434="E",Hilfsblatt!#REF!)))))))</f>
        <v>0</v>
      </c>
      <c r="L434" s="54">
        <f t="shared" si="78"/>
        <v>212.52</v>
      </c>
      <c r="M434" s="54">
        <f t="shared" si="79"/>
        <v>0</v>
      </c>
      <c r="N434" s="55">
        <f t="shared" si="80"/>
        <v>0</v>
      </c>
      <c r="O434" s="54">
        <f t="shared" si="81"/>
        <v>0</v>
      </c>
      <c r="P434" s="3"/>
    </row>
    <row r="435" spans="1:16" ht="30">
      <c r="A435" s="207">
        <v>421</v>
      </c>
      <c r="B435" s="161" t="s">
        <v>523</v>
      </c>
      <c r="C435" s="162">
        <v>1</v>
      </c>
      <c r="D435" s="163">
        <v>114</v>
      </c>
      <c r="E435" s="161" t="s">
        <v>529</v>
      </c>
      <c r="F435" s="164" t="s">
        <v>447</v>
      </c>
      <c r="G435" s="192" t="s">
        <v>51</v>
      </c>
      <c r="H435" s="193">
        <v>45.01</v>
      </c>
      <c r="I435" s="192">
        <v>0.23</v>
      </c>
      <c r="J435" s="160">
        <f>IF(I435&lt;&gt;"",VLOOKUP(I435,Zusammenfassung!$B$17:$C$30,MATCH($E$11,{"V";"S";"SH"},0)+1,FALSE),)</f>
        <v>12</v>
      </c>
      <c r="K435" s="215">
        <f>IF(G435="A",Hilfsblatt!$D$9,IF(G435="B1",Hilfsblatt!$D$10,IF(G435="B2",Hilfsblatt!$D$11,IF(G435="C1",Hilfsblatt!$D$12,IF(G435="C2",Hilfsblatt!#REF!,IF(G435="D",Hilfsblatt!$D$13,IF(G435="E",Hilfsblatt!#REF!)))))))</f>
        <v>0</v>
      </c>
      <c r="L435" s="54">
        <f t="shared" si="78"/>
        <v>540.12</v>
      </c>
      <c r="M435" s="54">
        <f t="shared" si="79"/>
        <v>0</v>
      </c>
      <c r="N435" s="55">
        <f t="shared" si="80"/>
        <v>0</v>
      </c>
      <c r="O435" s="54">
        <f t="shared" si="81"/>
        <v>0</v>
      </c>
      <c r="P435" s="3"/>
    </row>
    <row r="436" spans="1:16" ht="16.5">
      <c r="A436" s="207">
        <v>422</v>
      </c>
      <c r="B436" s="161" t="s">
        <v>523</v>
      </c>
      <c r="C436" s="162">
        <v>1</v>
      </c>
      <c r="D436" s="163" t="s">
        <v>530</v>
      </c>
      <c r="E436" s="161" t="s">
        <v>39</v>
      </c>
      <c r="F436" s="164" t="s">
        <v>54</v>
      </c>
      <c r="G436" s="164" t="s">
        <v>142</v>
      </c>
      <c r="H436" s="165">
        <v>75.95</v>
      </c>
      <c r="I436" s="195">
        <v>0.23</v>
      </c>
      <c r="J436" s="160">
        <f>IF(I436&lt;&gt;"",VLOOKUP(I436,Zusammenfassung!$B$17:$C$30,MATCH($E$11,{"V";"S";"SH"},0)+1,FALSE),)</f>
        <v>12</v>
      </c>
      <c r="K436" s="215" t="str">
        <f>IF(G436="A",Hilfsblatt!$D$9,IF(G436="B1",Hilfsblatt!$D$10,IF(G436="B2",Hilfsblatt!$D$11,IF(G436="C1",Hilfsblatt!$D$12,IF(G436="C2",Hilfsblatt!#REF!,IF(G436="D",Hilfsblatt!$D$13,IF(G436="E",Hilfsblatt!#REF!)))))))</f>
        <v xml:space="preserve"> </v>
      </c>
      <c r="L436" s="54">
        <f t="shared" si="78"/>
        <v>911.40000000000009</v>
      </c>
      <c r="M436" s="54">
        <f t="shared" si="79"/>
        <v>0</v>
      </c>
      <c r="N436" s="55">
        <f t="shared" si="80"/>
        <v>0</v>
      </c>
      <c r="O436" s="54">
        <f t="shared" si="81"/>
        <v>0</v>
      </c>
      <c r="P436" s="3"/>
    </row>
    <row r="437" spans="1:16" ht="16.5">
      <c r="A437" s="207">
        <v>423</v>
      </c>
      <c r="B437" s="235" t="s">
        <v>523</v>
      </c>
      <c r="C437" s="237">
        <v>2</v>
      </c>
      <c r="D437" s="220" t="s">
        <v>531</v>
      </c>
      <c r="E437" s="235" t="s">
        <v>76</v>
      </c>
      <c r="F437" s="218" t="s">
        <v>27</v>
      </c>
      <c r="G437" s="218" t="s">
        <v>142</v>
      </c>
      <c r="H437" s="223">
        <v>21.94</v>
      </c>
      <c r="I437" s="164">
        <v>2</v>
      </c>
      <c r="J437" s="160">
        <f>IF(I437&lt;&gt;"",VLOOKUP(I437,Zusammenfassung!$B$17:$C$30,MATCH($E$11,{"V";"S";"SH"},0)+1,FALSE),)</f>
        <v>100</v>
      </c>
      <c r="K437" s="215" t="str">
        <f>IF(G437="A",Hilfsblatt!$D$9,IF(G437="B1",Hilfsblatt!$D$10,IF(G437="B2",Hilfsblatt!$D$11,IF(G437="C1",Hilfsblatt!$D$12,IF(G437="C2",Hilfsblatt!#REF!,IF(G437="D",Hilfsblatt!$D$13,IF(G437="E",Hilfsblatt!#REF!)))))))</f>
        <v xml:space="preserve"> </v>
      </c>
      <c r="L437" s="54">
        <f t="shared" si="78"/>
        <v>2194</v>
      </c>
      <c r="M437" s="54">
        <f t="shared" si="79"/>
        <v>0</v>
      </c>
      <c r="N437" s="55">
        <f t="shared" si="80"/>
        <v>0</v>
      </c>
      <c r="O437" s="54">
        <f t="shared" si="81"/>
        <v>0</v>
      </c>
      <c r="P437" s="3"/>
    </row>
    <row r="438" spans="1:16" ht="16.5">
      <c r="A438" s="207">
        <v>424</v>
      </c>
      <c r="B438" s="235" t="s">
        <v>523</v>
      </c>
      <c r="C438" s="237">
        <v>2</v>
      </c>
      <c r="D438" s="220">
        <v>210</v>
      </c>
      <c r="E438" s="235" t="s">
        <v>78</v>
      </c>
      <c r="F438" s="218" t="s">
        <v>50</v>
      </c>
      <c r="G438" s="218" t="s">
        <v>65</v>
      </c>
      <c r="H438" s="223">
        <v>17.16</v>
      </c>
      <c r="I438" s="164">
        <v>1</v>
      </c>
      <c r="J438" s="160">
        <f>IF(I438&lt;&gt;"",VLOOKUP(I438,Zusammenfassung!$B$17:$C$30,MATCH($E$11,{"V";"S";"SH"},0)+1,FALSE),)</f>
        <v>52.178571428571431</v>
      </c>
      <c r="K438" s="215">
        <f>IF(G438="A",Hilfsblatt!$D$9,IF(G438="B1",Hilfsblatt!$D$10,IF(G438="B2",Hilfsblatt!$D$11,IF(G438="C1",Hilfsblatt!$D$12,IF(G438="C2",Hilfsblatt!#REF!,IF(G438="D",Hilfsblatt!$D$13,IF(G438="E",Hilfsblatt!#REF!)))))))</f>
        <v>0</v>
      </c>
      <c r="L438" s="54">
        <f t="shared" si="78"/>
        <v>895.38428571428574</v>
      </c>
      <c r="M438" s="54">
        <f t="shared" si="79"/>
        <v>0</v>
      </c>
      <c r="N438" s="55">
        <f t="shared" si="80"/>
        <v>0</v>
      </c>
      <c r="O438" s="54">
        <f t="shared" si="81"/>
        <v>0</v>
      </c>
      <c r="P438" s="3"/>
    </row>
    <row r="439" spans="1:16" ht="16.5">
      <c r="A439" s="207">
        <v>425</v>
      </c>
      <c r="B439" s="235" t="s">
        <v>523</v>
      </c>
      <c r="C439" s="237">
        <v>2</v>
      </c>
      <c r="D439" s="220" t="s">
        <v>532</v>
      </c>
      <c r="E439" s="235" t="s">
        <v>78</v>
      </c>
      <c r="F439" s="218" t="s">
        <v>50</v>
      </c>
      <c r="G439" s="218" t="s">
        <v>65</v>
      </c>
      <c r="H439" s="223">
        <v>17.16</v>
      </c>
      <c r="I439" s="164">
        <v>1</v>
      </c>
      <c r="J439" s="160">
        <f>IF(I439&lt;&gt;"",VLOOKUP(I439,Zusammenfassung!$B$17:$C$30,MATCH($E$11,{"V";"S";"SH"},0)+1,FALSE),)</f>
        <v>52.178571428571431</v>
      </c>
      <c r="K439" s="215">
        <f>IF(G439="A",Hilfsblatt!$D$9,IF(G439="B1",Hilfsblatt!$D$10,IF(G439="B2",Hilfsblatt!$D$11,IF(G439="C1",Hilfsblatt!$D$12,IF(G439="C2",Hilfsblatt!#REF!,IF(G439="D",Hilfsblatt!$D$13,IF(G439="E",Hilfsblatt!#REF!)))))))</f>
        <v>0</v>
      </c>
      <c r="L439" s="54">
        <f t="shared" si="78"/>
        <v>895.38428571428574</v>
      </c>
      <c r="M439" s="54">
        <f t="shared" si="79"/>
        <v>0</v>
      </c>
      <c r="N439" s="55">
        <f t="shared" si="80"/>
        <v>0</v>
      </c>
      <c r="O439" s="54">
        <f t="shared" si="81"/>
        <v>0</v>
      </c>
      <c r="P439" s="3"/>
    </row>
    <row r="440" spans="1:16" ht="16.5">
      <c r="A440" s="207">
        <v>426</v>
      </c>
      <c r="B440" s="235" t="s">
        <v>523</v>
      </c>
      <c r="C440" s="237">
        <v>2</v>
      </c>
      <c r="D440" s="220" t="s">
        <v>533</v>
      </c>
      <c r="E440" s="235" t="s">
        <v>78</v>
      </c>
      <c r="F440" s="218" t="s">
        <v>50</v>
      </c>
      <c r="G440" s="218" t="s">
        <v>65</v>
      </c>
      <c r="H440" s="223">
        <v>20.07</v>
      </c>
      <c r="I440" s="164">
        <v>1</v>
      </c>
      <c r="J440" s="160">
        <f>IF(I440&lt;&gt;"",VLOOKUP(I440,Zusammenfassung!$B$17:$C$30,MATCH($E$11,{"V";"S";"SH"},0)+1,FALSE),)</f>
        <v>52.178571428571431</v>
      </c>
      <c r="K440" s="215">
        <f>IF(G440="A",Hilfsblatt!$D$9,IF(G440="B1",Hilfsblatt!$D$10,IF(G440="B2",Hilfsblatt!$D$11,IF(G440="C1",Hilfsblatt!$D$12,IF(G440="C2",Hilfsblatt!#REF!,IF(G440="D",Hilfsblatt!$D$13,IF(G440="E",Hilfsblatt!#REF!)))))))</f>
        <v>0</v>
      </c>
      <c r="L440" s="54">
        <f t="shared" si="78"/>
        <v>1047.2239285714286</v>
      </c>
      <c r="M440" s="54">
        <f t="shared" si="79"/>
        <v>0</v>
      </c>
      <c r="N440" s="55">
        <f t="shared" si="80"/>
        <v>0</v>
      </c>
      <c r="O440" s="54">
        <f t="shared" si="81"/>
        <v>0</v>
      </c>
      <c r="P440" s="3"/>
    </row>
    <row r="441" spans="1:16" ht="16.5">
      <c r="A441" s="207">
        <v>427</v>
      </c>
      <c r="B441" s="235" t="s">
        <v>523</v>
      </c>
      <c r="C441" s="237">
        <v>2</v>
      </c>
      <c r="D441" s="220">
        <v>211</v>
      </c>
      <c r="E441" s="235" t="s">
        <v>78</v>
      </c>
      <c r="F441" s="218" t="s">
        <v>54</v>
      </c>
      <c r="G441" s="218" t="s">
        <v>65</v>
      </c>
      <c r="H441" s="223">
        <v>84.11</v>
      </c>
      <c r="I441" s="164">
        <v>1</v>
      </c>
      <c r="J441" s="160">
        <f>IF(I441&lt;&gt;"",VLOOKUP(I441,Zusammenfassung!$B$17:$C$30,MATCH($E$11,{"V";"S";"SH"},0)+1,FALSE),)</f>
        <v>52.178571428571431</v>
      </c>
      <c r="K441" s="215">
        <f>IF(G441="A",Hilfsblatt!$D$9,IF(G441="B1",Hilfsblatt!$D$10,IF(G441="B2",Hilfsblatt!$D$11,IF(G441="C1",Hilfsblatt!$D$12,IF(G441="C2",Hilfsblatt!#REF!,IF(G441="D",Hilfsblatt!$D$13,IF(G441="E",Hilfsblatt!#REF!)))))))</f>
        <v>0</v>
      </c>
      <c r="L441" s="54">
        <f t="shared" si="78"/>
        <v>4388.7396428571428</v>
      </c>
      <c r="M441" s="54">
        <f t="shared" si="79"/>
        <v>0</v>
      </c>
      <c r="N441" s="55">
        <f t="shared" si="80"/>
        <v>0</v>
      </c>
      <c r="O441" s="54">
        <f t="shared" si="81"/>
        <v>0</v>
      </c>
      <c r="P441" s="3"/>
    </row>
    <row r="442" spans="1:16" ht="16.5">
      <c r="A442" s="207">
        <v>428</v>
      </c>
      <c r="B442" s="235" t="s">
        <v>523</v>
      </c>
      <c r="C442" s="237">
        <v>2</v>
      </c>
      <c r="D442" s="220" t="s">
        <v>809</v>
      </c>
      <c r="E442" s="235" t="s">
        <v>78</v>
      </c>
      <c r="F442" s="218" t="s">
        <v>50</v>
      </c>
      <c r="G442" s="218" t="s">
        <v>65</v>
      </c>
      <c r="H442" s="223">
        <v>23.06</v>
      </c>
      <c r="I442" s="164">
        <v>1</v>
      </c>
      <c r="J442" s="160">
        <f>IF(I442&lt;&gt;"",VLOOKUP(I442,Zusammenfassung!$B$17:$C$30,MATCH($E$11,{"V";"S";"SH"},0)+1,FALSE),)</f>
        <v>52.178571428571431</v>
      </c>
      <c r="K442" s="215">
        <f>IF(G442="A",Hilfsblatt!$D$9,IF(G442="B1",Hilfsblatt!$D$10,IF(G442="B2",Hilfsblatt!$D$11,IF(G442="C1",Hilfsblatt!$D$12,IF(G442="C2",Hilfsblatt!#REF!,IF(G442="D",Hilfsblatt!$D$13,IF(G442="E",Hilfsblatt!#REF!)))))))</f>
        <v>0</v>
      </c>
      <c r="L442" s="54">
        <f t="shared" si="78"/>
        <v>1203.2378571428571</v>
      </c>
      <c r="M442" s="54">
        <f t="shared" si="79"/>
        <v>0</v>
      </c>
      <c r="N442" s="55">
        <f t="shared" si="80"/>
        <v>0</v>
      </c>
      <c r="O442" s="54">
        <f t="shared" si="81"/>
        <v>0</v>
      </c>
      <c r="P442" s="3"/>
    </row>
    <row r="443" spans="1:16" ht="16.5">
      <c r="A443" s="207">
        <v>429</v>
      </c>
      <c r="B443" s="235" t="s">
        <v>523</v>
      </c>
      <c r="C443" s="237">
        <v>2</v>
      </c>
      <c r="D443" s="220">
        <v>213</v>
      </c>
      <c r="E443" s="235" t="s">
        <v>78</v>
      </c>
      <c r="F443" s="218" t="s">
        <v>50</v>
      </c>
      <c r="G443" s="218" t="s">
        <v>65</v>
      </c>
      <c r="H443" s="223">
        <v>17.12</v>
      </c>
      <c r="I443" s="164">
        <v>1</v>
      </c>
      <c r="J443" s="160">
        <f>IF(I443&lt;&gt;"",VLOOKUP(I443,Zusammenfassung!$B$17:$C$30,MATCH($E$11,{"V";"S";"SH"},0)+1,FALSE),)</f>
        <v>52.178571428571431</v>
      </c>
      <c r="K443" s="215">
        <f>IF(G443="A",Hilfsblatt!$D$9,IF(G443="B1",Hilfsblatt!$D$10,IF(G443="B2",Hilfsblatt!$D$11,IF(G443="C1",Hilfsblatt!$D$12,IF(G443="C2",Hilfsblatt!#REF!,IF(G443="D",Hilfsblatt!$D$13,IF(G443="E",Hilfsblatt!#REF!)))))))</f>
        <v>0</v>
      </c>
      <c r="L443" s="54">
        <f t="shared" si="78"/>
        <v>893.29714285714294</v>
      </c>
      <c r="M443" s="54">
        <f t="shared" si="79"/>
        <v>0</v>
      </c>
      <c r="N443" s="55">
        <f t="shared" si="80"/>
        <v>0</v>
      </c>
      <c r="O443" s="54">
        <f t="shared" si="81"/>
        <v>0</v>
      </c>
      <c r="P443" s="3"/>
    </row>
    <row r="444" spans="1:16" ht="30">
      <c r="A444" s="207">
        <v>430</v>
      </c>
      <c r="B444" s="235" t="s">
        <v>523</v>
      </c>
      <c r="C444" s="237">
        <v>2</v>
      </c>
      <c r="D444" s="220" t="s">
        <v>534</v>
      </c>
      <c r="E444" s="235" t="s">
        <v>36</v>
      </c>
      <c r="F444" s="218" t="s">
        <v>170</v>
      </c>
      <c r="G444" s="218" t="s">
        <v>66</v>
      </c>
      <c r="H444" s="223">
        <v>5.0999999999999996</v>
      </c>
      <c r="I444" s="164">
        <v>5</v>
      </c>
      <c r="J444" s="160">
        <f>IF(I444&lt;&gt;"",VLOOKUP(I444,Zusammenfassung!$B$17:$C$30,MATCH($E$11,{"V";"S";"SH"},0)+1,FALSE),)</f>
        <v>250</v>
      </c>
      <c r="K444" s="215">
        <f>IF(G444="A",Hilfsblatt!$D$9,IF(G444="B1",Hilfsblatt!$D$10,IF(G444="B2",Hilfsblatt!$D$11,IF(G444="C1",Hilfsblatt!$D$12,IF(G444="C2",Hilfsblatt!#REF!,IF(G444="D",Hilfsblatt!$D$13,IF(G444="E",Hilfsblatt!#REF!)))))))</f>
        <v>0</v>
      </c>
      <c r="L444" s="54">
        <f t="shared" si="78"/>
        <v>1275</v>
      </c>
      <c r="M444" s="54">
        <f t="shared" si="79"/>
        <v>0</v>
      </c>
      <c r="N444" s="55">
        <f t="shared" si="80"/>
        <v>0</v>
      </c>
      <c r="O444" s="54">
        <f t="shared" si="81"/>
        <v>0</v>
      </c>
      <c r="P444" s="3"/>
    </row>
    <row r="445" spans="1:16" ht="16.5">
      <c r="A445" s="207">
        <v>431</v>
      </c>
      <c r="B445" s="235" t="s">
        <v>523</v>
      </c>
      <c r="C445" s="237">
        <v>2</v>
      </c>
      <c r="D445" s="220" t="s">
        <v>814</v>
      </c>
      <c r="E445" s="235" t="s">
        <v>78</v>
      </c>
      <c r="F445" s="218" t="s">
        <v>54</v>
      </c>
      <c r="G445" s="218" t="s">
        <v>65</v>
      </c>
      <c r="H445" s="223">
        <v>33.61</v>
      </c>
      <c r="I445" s="192">
        <v>1</v>
      </c>
      <c r="J445" s="160">
        <f>IF(I445&lt;&gt;"",VLOOKUP(I445,Zusammenfassung!$B$17:$C$30,MATCH($E$11,{"V";"S";"SH"},0)+1,FALSE),)</f>
        <v>52.178571428571431</v>
      </c>
      <c r="K445" s="215">
        <f>IF(G445="A",Hilfsblatt!$D$9,IF(G445="B1",Hilfsblatt!$D$10,IF(G445="B2",Hilfsblatt!$D$11,IF(G445="C1",Hilfsblatt!$D$12,IF(G445="C2",Hilfsblatt!#REF!,IF(G445="D",Hilfsblatt!$D$13,IF(G445="E",Hilfsblatt!#REF!)))))))</f>
        <v>0</v>
      </c>
      <c r="L445" s="54">
        <f t="shared" si="78"/>
        <v>1753.7217857142857</v>
      </c>
      <c r="M445" s="54">
        <f t="shared" si="79"/>
        <v>0</v>
      </c>
      <c r="N445" s="55">
        <f t="shared" si="80"/>
        <v>0</v>
      </c>
      <c r="O445" s="54">
        <f t="shared" si="81"/>
        <v>0</v>
      </c>
      <c r="P445" s="3"/>
    </row>
    <row r="446" spans="1:16" ht="16.5">
      <c r="A446" s="207">
        <v>432</v>
      </c>
      <c r="B446" s="235" t="s">
        <v>523</v>
      </c>
      <c r="C446" s="237">
        <v>2</v>
      </c>
      <c r="D446" s="220" t="s">
        <v>535</v>
      </c>
      <c r="E446" s="235" t="s">
        <v>78</v>
      </c>
      <c r="F446" s="218" t="s">
        <v>50</v>
      </c>
      <c r="G446" s="218" t="s">
        <v>65</v>
      </c>
      <c r="H446" s="223">
        <v>12.79</v>
      </c>
      <c r="I446" s="164">
        <v>1</v>
      </c>
      <c r="J446" s="160">
        <f>IF(I446&lt;&gt;"",VLOOKUP(I446,Zusammenfassung!$B$17:$C$30,MATCH($E$11,{"V";"S";"SH"},0)+1,FALSE),)</f>
        <v>52.178571428571431</v>
      </c>
      <c r="K446" s="215">
        <f>IF(G446="A",Hilfsblatt!$D$9,IF(G446="B1",Hilfsblatt!$D$10,IF(G446="B2",Hilfsblatt!$D$11,IF(G446="C1",Hilfsblatt!$D$12,IF(G446="C2",Hilfsblatt!#REF!,IF(G446="D",Hilfsblatt!$D$13,IF(G446="E",Hilfsblatt!#REF!)))))))</f>
        <v>0</v>
      </c>
      <c r="L446" s="54">
        <f t="shared" si="78"/>
        <v>667.36392857142857</v>
      </c>
      <c r="M446" s="54">
        <f t="shared" si="79"/>
        <v>0</v>
      </c>
      <c r="N446" s="55">
        <f t="shared" si="80"/>
        <v>0</v>
      </c>
      <c r="O446" s="54">
        <f t="shared" si="81"/>
        <v>0</v>
      </c>
      <c r="P446" s="3"/>
    </row>
    <row r="447" spans="1:16" ht="16.5">
      <c r="A447" s="207">
        <v>433</v>
      </c>
      <c r="B447" s="235" t="s">
        <v>523</v>
      </c>
      <c r="C447" s="237">
        <v>2</v>
      </c>
      <c r="D447" s="220" t="s">
        <v>536</v>
      </c>
      <c r="E447" s="235" t="s">
        <v>78</v>
      </c>
      <c r="F447" s="218" t="s">
        <v>50</v>
      </c>
      <c r="G447" s="218" t="s">
        <v>65</v>
      </c>
      <c r="H447" s="223">
        <v>14.99</v>
      </c>
      <c r="I447" s="164">
        <v>1</v>
      </c>
      <c r="J447" s="160">
        <f>IF(I447&lt;&gt;"",VLOOKUP(I447,Zusammenfassung!$B$17:$C$30,MATCH($E$11,{"V";"S";"SH"},0)+1,FALSE),)</f>
        <v>52.178571428571431</v>
      </c>
      <c r="K447" s="215">
        <f>IF(G447="A",Hilfsblatt!$D$9,IF(G447="B1",Hilfsblatt!$D$10,IF(G447="B2",Hilfsblatt!$D$11,IF(G447="C1",Hilfsblatt!$D$12,IF(G447="C2",Hilfsblatt!#REF!,IF(G447="D",Hilfsblatt!$D$13,IF(G447="E",Hilfsblatt!#REF!)))))))</f>
        <v>0</v>
      </c>
      <c r="L447" s="54">
        <f t="shared" si="78"/>
        <v>782.15678571428577</v>
      </c>
      <c r="M447" s="54">
        <f t="shared" si="79"/>
        <v>0</v>
      </c>
      <c r="N447" s="55">
        <f t="shared" si="80"/>
        <v>0</v>
      </c>
      <c r="O447" s="54">
        <f t="shared" si="81"/>
        <v>0</v>
      </c>
      <c r="P447" s="3"/>
    </row>
    <row r="448" spans="1:16" ht="16.5">
      <c r="A448" s="207">
        <v>434</v>
      </c>
      <c r="B448" s="235" t="s">
        <v>523</v>
      </c>
      <c r="C448" s="237">
        <v>2</v>
      </c>
      <c r="D448" s="220" t="s">
        <v>810</v>
      </c>
      <c r="E448" s="235" t="s">
        <v>815</v>
      </c>
      <c r="F448" s="218" t="s">
        <v>54</v>
      </c>
      <c r="G448" s="218" t="s">
        <v>142</v>
      </c>
      <c r="H448" s="223">
        <v>27.18</v>
      </c>
      <c r="I448" s="164">
        <v>2</v>
      </c>
      <c r="J448" s="160">
        <f>IF(I448&lt;&gt;"",VLOOKUP(I448,Zusammenfassung!$B$17:$C$30,MATCH($E$11,{"V";"S";"SH"},0)+1,FALSE),)</f>
        <v>100</v>
      </c>
      <c r="K448" s="215" t="str">
        <f>IF(G448="A",Hilfsblatt!$D$9,IF(G448="B1",Hilfsblatt!$D$10,IF(G448="B2",Hilfsblatt!$D$11,IF(G448="C1",Hilfsblatt!$D$12,IF(G448="C2",Hilfsblatt!#REF!,IF(G448="D",Hilfsblatt!$D$13,IF(G448="E",Hilfsblatt!#REF!)))))))</f>
        <v xml:space="preserve"> </v>
      </c>
      <c r="L448" s="54">
        <f t="shared" si="78"/>
        <v>2718</v>
      </c>
      <c r="M448" s="54">
        <f t="shared" si="79"/>
        <v>0</v>
      </c>
      <c r="N448" s="55">
        <f t="shared" si="80"/>
        <v>0</v>
      </c>
      <c r="O448" s="54">
        <f t="shared" si="81"/>
        <v>0</v>
      </c>
      <c r="P448" s="3"/>
    </row>
    <row r="449" spans="1:16" ht="16.5">
      <c r="A449" s="207">
        <v>435</v>
      </c>
      <c r="B449" s="235" t="s">
        <v>523</v>
      </c>
      <c r="C449" s="237">
        <v>2</v>
      </c>
      <c r="D449" s="220" t="s">
        <v>811</v>
      </c>
      <c r="E449" s="235" t="s">
        <v>78</v>
      </c>
      <c r="F449" s="218" t="s">
        <v>50</v>
      </c>
      <c r="G449" s="218" t="s">
        <v>65</v>
      </c>
      <c r="H449" s="223">
        <v>23.72</v>
      </c>
      <c r="I449" s="164">
        <v>1</v>
      </c>
      <c r="J449" s="160">
        <f>IF(I449&lt;&gt;"",VLOOKUP(I449,Zusammenfassung!$B$17:$C$30,MATCH($E$11,{"V";"S";"SH"},0)+1,FALSE),)</f>
        <v>52.178571428571431</v>
      </c>
      <c r="K449" s="215">
        <f>IF(G449="A",Hilfsblatt!$D$9,IF(G449="B1",Hilfsblatt!$D$10,IF(G449="B2",Hilfsblatt!$D$11,IF(G449="C1",Hilfsblatt!$D$12,IF(G449="C2",Hilfsblatt!#REF!,IF(G449="D",Hilfsblatt!$D$13,IF(G449="E",Hilfsblatt!#REF!)))))))</f>
        <v>0</v>
      </c>
      <c r="L449" s="54">
        <f t="shared" si="78"/>
        <v>1237.6757142857143</v>
      </c>
      <c r="M449" s="54">
        <f t="shared" si="79"/>
        <v>0</v>
      </c>
      <c r="N449" s="55">
        <f t="shared" si="80"/>
        <v>0</v>
      </c>
      <c r="O449" s="54">
        <f t="shared" si="81"/>
        <v>0</v>
      </c>
      <c r="P449" s="3"/>
    </row>
    <row r="450" spans="1:16" ht="16.5">
      <c r="A450" s="207">
        <v>436</v>
      </c>
      <c r="B450" s="235" t="s">
        <v>523</v>
      </c>
      <c r="C450" s="237">
        <v>2</v>
      </c>
      <c r="D450" s="220" t="s">
        <v>812</v>
      </c>
      <c r="E450" s="235" t="s">
        <v>78</v>
      </c>
      <c r="F450" s="218" t="s">
        <v>50</v>
      </c>
      <c r="G450" s="218" t="s">
        <v>65</v>
      </c>
      <c r="H450" s="223">
        <v>16.98</v>
      </c>
      <c r="I450" s="164">
        <v>1</v>
      </c>
      <c r="J450" s="160">
        <f>IF(I450&lt;&gt;"",VLOOKUP(I450,Zusammenfassung!$B$17:$C$30,MATCH($E$11,{"V";"S";"SH"},0)+1,FALSE),)</f>
        <v>52.178571428571431</v>
      </c>
      <c r="K450" s="215">
        <f>IF(G450="A",Hilfsblatt!$D$9,IF(G450="B1",Hilfsblatt!$D$10,IF(G450="B2",Hilfsblatt!$D$11,IF(G450="C1",Hilfsblatt!$D$12,IF(G450="C2",Hilfsblatt!#REF!,IF(G450="D",Hilfsblatt!$D$13,IF(G450="E",Hilfsblatt!#REF!)))))))</f>
        <v>0</v>
      </c>
      <c r="L450" s="54">
        <f t="shared" si="78"/>
        <v>885.99214285714288</v>
      </c>
      <c r="M450" s="54">
        <f t="shared" si="79"/>
        <v>0</v>
      </c>
      <c r="N450" s="55">
        <f t="shared" si="80"/>
        <v>0</v>
      </c>
      <c r="O450" s="54">
        <f t="shared" si="81"/>
        <v>0</v>
      </c>
      <c r="P450" s="3"/>
    </row>
    <row r="451" spans="1:16" ht="16.5">
      <c r="A451" s="207">
        <v>437</v>
      </c>
      <c r="B451" s="235" t="s">
        <v>523</v>
      </c>
      <c r="C451" s="237">
        <v>2</v>
      </c>
      <c r="D451" s="220" t="s">
        <v>813</v>
      </c>
      <c r="E451" s="235" t="s">
        <v>78</v>
      </c>
      <c r="F451" s="218" t="s">
        <v>50</v>
      </c>
      <c r="G451" s="218" t="s">
        <v>65</v>
      </c>
      <c r="H451" s="223">
        <v>16.29</v>
      </c>
      <c r="I451" s="164">
        <v>1</v>
      </c>
      <c r="J451" s="160">
        <f>IF(I451&lt;&gt;"",VLOOKUP(I451,Zusammenfassung!$B$17:$C$30,MATCH($E$11,{"V";"S";"SH"},0)+1,FALSE),)</f>
        <v>52.178571428571431</v>
      </c>
      <c r="K451" s="215">
        <f>IF(G451="A",Hilfsblatt!$D$9,IF(G451="B1",Hilfsblatt!$D$10,IF(G451="B2",Hilfsblatt!$D$11,IF(G451="C1",Hilfsblatt!$D$12,IF(G451="C2",Hilfsblatt!#REF!,IF(G451="D",Hilfsblatt!$D$13,IF(G451="E",Hilfsblatt!#REF!)))))))</f>
        <v>0</v>
      </c>
      <c r="L451" s="54">
        <f t="shared" si="78"/>
        <v>849.98892857142857</v>
      </c>
      <c r="M451" s="54">
        <f t="shared" si="79"/>
        <v>0</v>
      </c>
      <c r="N451" s="55">
        <f t="shared" si="80"/>
        <v>0</v>
      </c>
      <c r="O451" s="54">
        <f t="shared" si="81"/>
        <v>0</v>
      </c>
      <c r="P451" s="3"/>
    </row>
    <row r="452" spans="1:16" ht="16.5">
      <c r="A452" s="207">
        <v>438</v>
      </c>
      <c r="B452" s="161" t="s">
        <v>523</v>
      </c>
      <c r="C452" s="162">
        <v>2</v>
      </c>
      <c r="D452" s="163" t="s">
        <v>537</v>
      </c>
      <c r="E452" s="161" t="s">
        <v>39</v>
      </c>
      <c r="F452" s="164" t="s">
        <v>54</v>
      </c>
      <c r="G452" s="164" t="s">
        <v>142</v>
      </c>
      <c r="H452" s="165">
        <v>107.27</v>
      </c>
      <c r="I452" s="164">
        <v>2</v>
      </c>
      <c r="J452" s="160">
        <f>IF(I452&lt;&gt;"",VLOOKUP(I452,Zusammenfassung!$B$17:$C$30,MATCH($E$11,{"V";"S";"SH"},0)+1,FALSE),)</f>
        <v>100</v>
      </c>
      <c r="K452" s="215" t="str">
        <f>IF(G452="A",Hilfsblatt!$D$9,IF(G452="B1",Hilfsblatt!$D$10,IF(G452="B2",Hilfsblatt!$D$11,IF(G452="C1",Hilfsblatt!$D$12,IF(G452="C2",Hilfsblatt!#REF!,IF(G452="D",Hilfsblatt!$D$13,IF(G452="E",Hilfsblatt!#REF!)))))))</f>
        <v xml:space="preserve"> </v>
      </c>
      <c r="L452" s="54">
        <f t="shared" si="78"/>
        <v>10727</v>
      </c>
      <c r="M452" s="54">
        <f t="shared" si="79"/>
        <v>0</v>
      </c>
      <c r="N452" s="55">
        <f t="shared" si="80"/>
        <v>0</v>
      </c>
      <c r="O452" s="54">
        <f t="shared" si="81"/>
        <v>0</v>
      </c>
      <c r="P452" s="3"/>
    </row>
    <row r="453" spans="1:16" ht="16.5">
      <c r="A453" s="207">
        <v>439</v>
      </c>
      <c r="B453" s="161" t="s">
        <v>523</v>
      </c>
      <c r="C453" s="162">
        <v>3</v>
      </c>
      <c r="D453" s="163" t="s">
        <v>538</v>
      </c>
      <c r="E453" s="161" t="s">
        <v>76</v>
      </c>
      <c r="F453" s="164" t="s">
        <v>27</v>
      </c>
      <c r="G453" s="164" t="s">
        <v>142</v>
      </c>
      <c r="H453" s="165">
        <v>22.16</v>
      </c>
      <c r="I453" s="164">
        <v>2</v>
      </c>
      <c r="J453" s="160">
        <f>IF(I453&lt;&gt;"",VLOOKUP(I453,Zusammenfassung!$B$17:$C$30,MATCH($E$11,{"V";"S";"SH"},0)+1,FALSE),)</f>
        <v>100</v>
      </c>
      <c r="K453" s="215" t="str">
        <f>IF(G453="A",Hilfsblatt!$D$9,IF(G453="B1",Hilfsblatt!$D$10,IF(G453="B2",Hilfsblatt!$D$11,IF(G453="C1",Hilfsblatt!$D$12,IF(G453="C2",Hilfsblatt!#REF!,IF(G453="D",Hilfsblatt!$D$13,IF(G453="E",Hilfsblatt!#REF!)))))))</f>
        <v xml:space="preserve"> </v>
      </c>
      <c r="L453" s="54">
        <f t="shared" si="78"/>
        <v>2216</v>
      </c>
      <c r="M453" s="54">
        <f t="shared" si="79"/>
        <v>0</v>
      </c>
      <c r="N453" s="55">
        <f t="shared" si="80"/>
        <v>0</v>
      </c>
      <c r="O453" s="54">
        <f t="shared" si="81"/>
        <v>0</v>
      </c>
      <c r="P453" s="3"/>
    </row>
    <row r="454" spans="1:16" ht="16.5">
      <c r="A454" s="207">
        <v>440</v>
      </c>
      <c r="B454" s="161" t="s">
        <v>523</v>
      </c>
      <c r="C454" s="162">
        <v>3</v>
      </c>
      <c r="D454" s="163" t="s">
        <v>539</v>
      </c>
      <c r="E454" s="191" t="s">
        <v>780</v>
      </c>
      <c r="F454" s="192" t="s">
        <v>50</v>
      </c>
      <c r="G454" s="192" t="s">
        <v>65</v>
      </c>
      <c r="H454" s="193">
        <v>175.62</v>
      </c>
      <c r="I454" s="195">
        <v>2</v>
      </c>
      <c r="J454" s="160">
        <f>IF(I454&lt;&gt;"",VLOOKUP(I454,Zusammenfassung!$B$17:$C$30,MATCH($E$11,{"V";"S";"SH"},0)+1,FALSE),)</f>
        <v>100</v>
      </c>
      <c r="K454" s="215">
        <f>IF(G454="A",Hilfsblatt!$D$9,IF(G454="B1",Hilfsblatt!$D$10,IF(G454="B2",Hilfsblatt!$D$11,IF(G454="C1",Hilfsblatt!$D$12,IF(G454="C2",Hilfsblatt!#REF!,IF(G454="D",Hilfsblatt!$D$13,IF(G454="E",Hilfsblatt!#REF!)))))))</f>
        <v>0</v>
      </c>
      <c r="L454" s="54">
        <f t="shared" si="78"/>
        <v>17562</v>
      </c>
      <c r="M454" s="54">
        <f t="shared" si="79"/>
        <v>0</v>
      </c>
      <c r="N454" s="55">
        <f t="shared" si="80"/>
        <v>0</v>
      </c>
      <c r="O454" s="54">
        <f t="shared" si="81"/>
        <v>0</v>
      </c>
      <c r="P454" s="3"/>
    </row>
    <row r="455" spans="1:16" ht="30">
      <c r="A455" s="207">
        <v>441</v>
      </c>
      <c r="B455" s="161" t="s">
        <v>523</v>
      </c>
      <c r="C455" s="162">
        <v>3</v>
      </c>
      <c r="D455" s="163" t="s">
        <v>540</v>
      </c>
      <c r="E455" s="191" t="s">
        <v>63</v>
      </c>
      <c r="F455" s="192" t="s">
        <v>50</v>
      </c>
      <c r="G455" s="192" t="s">
        <v>65</v>
      </c>
      <c r="H455" s="193">
        <v>37.909999999999997</v>
      </c>
      <c r="I455" s="195">
        <v>2</v>
      </c>
      <c r="J455" s="160">
        <f>IF(I455&lt;&gt;"",VLOOKUP(I455,Zusammenfassung!$B$17:$C$30,MATCH($E$11,{"V";"S";"SH"},0)+1,FALSE),)</f>
        <v>100</v>
      </c>
      <c r="K455" s="215">
        <f>IF(G455="A",Hilfsblatt!$D$9,IF(G455="B1",Hilfsblatt!$D$10,IF(G455="B2",Hilfsblatt!$D$11,IF(G455="C1",Hilfsblatt!$D$12,IF(G455="C2",Hilfsblatt!#REF!,IF(G455="D",Hilfsblatt!$D$13,IF(G455="E",Hilfsblatt!#REF!)))))))</f>
        <v>0</v>
      </c>
      <c r="L455" s="54">
        <f t="shared" si="78"/>
        <v>3790.9999999999995</v>
      </c>
      <c r="M455" s="54">
        <f t="shared" si="79"/>
        <v>0</v>
      </c>
      <c r="N455" s="55">
        <f t="shared" si="80"/>
        <v>0</v>
      </c>
      <c r="O455" s="54">
        <f t="shared" si="81"/>
        <v>0</v>
      </c>
      <c r="P455" s="3"/>
    </row>
    <row r="456" spans="1:16" ht="16.5">
      <c r="A456" s="207">
        <v>442</v>
      </c>
      <c r="B456" s="161" t="s">
        <v>523</v>
      </c>
      <c r="C456" s="162">
        <v>3</v>
      </c>
      <c r="D456" s="163" t="s">
        <v>541</v>
      </c>
      <c r="E456" s="161" t="s">
        <v>79</v>
      </c>
      <c r="F456" s="164" t="s">
        <v>50</v>
      </c>
      <c r="G456" s="164" t="s">
        <v>67</v>
      </c>
      <c r="H456" s="165">
        <v>10.57</v>
      </c>
      <c r="I456" s="43"/>
      <c r="J456" s="43"/>
      <c r="K456" s="43"/>
      <c r="L456" s="43"/>
      <c r="M456" s="43"/>
      <c r="N456" s="43"/>
      <c r="O456" s="43"/>
      <c r="P456" s="3"/>
    </row>
    <row r="457" spans="1:16" ht="16.5">
      <c r="A457" s="207">
        <v>443</v>
      </c>
      <c r="B457" s="161" t="s">
        <v>523</v>
      </c>
      <c r="C457" s="162">
        <v>3</v>
      </c>
      <c r="D457" s="163" t="s">
        <v>542</v>
      </c>
      <c r="E457" s="161" t="s">
        <v>78</v>
      </c>
      <c r="F457" s="164" t="s">
        <v>50</v>
      </c>
      <c r="G457" s="164" t="s">
        <v>65</v>
      </c>
      <c r="H457" s="165">
        <v>22.78</v>
      </c>
      <c r="I457" s="164">
        <v>1</v>
      </c>
      <c r="J457" s="160">
        <f>IF(I457&lt;&gt;"",VLOOKUP(I457,Zusammenfassung!$B$17:$C$30,MATCH($E$11,{"V";"S";"SH"},0)+1,FALSE),)</f>
        <v>52.178571428571431</v>
      </c>
      <c r="K457" s="215">
        <f>IF(G457="A",Hilfsblatt!$D$9,IF(G457="B1",Hilfsblatt!$D$10,IF(G457="B2",Hilfsblatt!$D$11,IF(G457="C1",Hilfsblatt!$D$12,IF(G457="C2",Hilfsblatt!#REF!,IF(G457="D",Hilfsblatt!$D$13,IF(G457="E",Hilfsblatt!#REF!)))))))</f>
        <v>0</v>
      </c>
      <c r="L457" s="54">
        <f t="shared" ref="L457:L499" si="82">H457*J457</f>
        <v>1188.6278571428572</v>
      </c>
      <c r="M457" s="54">
        <f t="shared" ref="M457:M499" si="83">IFERROR(L457/K457,0)</f>
        <v>0</v>
      </c>
      <c r="N457" s="55">
        <f t="shared" ref="N457:N499" si="84">IF(O457&gt;0,O457/J457,0)</f>
        <v>0</v>
      </c>
      <c r="O457" s="54">
        <f t="shared" ref="O457:O499" si="85">M457*$K$11</f>
        <v>0</v>
      </c>
      <c r="P457" s="3"/>
    </row>
    <row r="458" spans="1:16" ht="16.5">
      <c r="A458" s="207">
        <v>444</v>
      </c>
      <c r="B458" s="161" t="s">
        <v>523</v>
      </c>
      <c r="C458" s="162">
        <v>3</v>
      </c>
      <c r="D458" s="163" t="s">
        <v>543</v>
      </c>
      <c r="E458" s="161" t="s">
        <v>78</v>
      </c>
      <c r="F458" s="164" t="s">
        <v>50</v>
      </c>
      <c r="G458" s="164" t="s">
        <v>65</v>
      </c>
      <c r="H458" s="165">
        <v>27.77</v>
      </c>
      <c r="I458" s="164">
        <v>1</v>
      </c>
      <c r="J458" s="160">
        <f>IF(I458&lt;&gt;"",VLOOKUP(I458,Zusammenfassung!$B$17:$C$30,MATCH($E$11,{"V";"S";"SH"},0)+1,FALSE),)</f>
        <v>52.178571428571431</v>
      </c>
      <c r="K458" s="215">
        <f>IF(G458="A",Hilfsblatt!$D$9,IF(G458="B1",Hilfsblatt!$D$10,IF(G458="B2",Hilfsblatt!$D$11,IF(G458="C1",Hilfsblatt!$D$12,IF(G458="C2",Hilfsblatt!#REF!,IF(G458="D",Hilfsblatt!$D$13,IF(G458="E",Hilfsblatt!#REF!)))))))</f>
        <v>0</v>
      </c>
      <c r="L458" s="54">
        <f t="shared" si="82"/>
        <v>1448.9989285714287</v>
      </c>
      <c r="M458" s="54">
        <f t="shared" si="83"/>
        <v>0</v>
      </c>
      <c r="N458" s="55">
        <f t="shared" si="84"/>
        <v>0</v>
      </c>
      <c r="O458" s="54">
        <f t="shared" si="85"/>
        <v>0</v>
      </c>
      <c r="P458" s="3"/>
    </row>
    <row r="459" spans="1:16" ht="16.5">
      <c r="A459" s="207">
        <v>445</v>
      </c>
      <c r="B459" s="161" t="s">
        <v>523</v>
      </c>
      <c r="C459" s="162">
        <v>3</v>
      </c>
      <c r="D459" s="163" t="s">
        <v>544</v>
      </c>
      <c r="E459" s="161" t="s">
        <v>78</v>
      </c>
      <c r="F459" s="164" t="s">
        <v>50</v>
      </c>
      <c r="G459" s="164" t="s">
        <v>65</v>
      </c>
      <c r="H459" s="165">
        <v>16.96</v>
      </c>
      <c r="I459" s="164">
        <v>1</v>
      </c>
      <c r="J459" s="160">
        <f>IF(I459&lt;&gt;"",VLOOKUP(I459,Zusammenfassung!$B$17:$C$30,MATCH($E$11,{"V";"S";"SH"},0)+1,FALSE),)</f>
        <v>52.178571428571431</v>
      </c>
      <c r="K459" s="215">
        <f>IF(G459="A",Hilfsblatt!$D$9,IF(G459="B1",Hilfsblatt!$D$10,IF(G459="B2",Hilfsblatt!$D$11,IF(G459="C1",Hilfsblatt!$D$12,IF(G459="C2",Hilfsblatt!#REF!,IF(G459="D",Hilfsblatt!$D$13,IF(G459="E",Hilfsblatt!#REF!)))))))</f>
        <v>0</v>
      </c>
      <c r="L459" s="54">
        <f t="shared" si="82"/>
        <v>884.94857142857154</v>
      </c>
      <c r="M459" s="54">
        <f t="shared" si="83"/>
        <v>0</v>
      </c>
      <c r="N459" s="55">
        <f t="shared" si="84"/>
        <v>0</v>
      </c>
      <c r="O459" s="54">
        <f t="shared" si="85"/>
        <v>0</v>
      </c>
      <c r="P459" s="3"/>
    </row>
    <row r="460" spans="1:16" ht="16.5">
      <c r="A460" s="207">
        <v>446</v>
      </c>
      <c r="B460" s="161" t="s">
        <v>523</v>
      </c>
      <c r="C460" s="162">
        <v>3</v>
      </c>
      <c r="D460" s="163" t="s">
        <v>545</v>
      </c>
      <c r="E460" s="161" t="s">
        <v>78</v>
      </c>
      <c r="F460" s="164" t="s">
        <v>50</v>
      </c>
      <c r="G460" s="164" t="s">
        <v>65</v>
      </c>
      <c r="H460" s="165">
        <v>23.73</v>
      </c>
      <c r="I460" s="164">
        <v>1</v>
      </c>
      <c r="J460" s="160">
        <f>IF(I460&lt;&gt;"",VLOOKUP(I460,Zusammenfassung!$B$17:$C$30,MATCH($E$11,{"V";"S";"SH"},0)+1,FALSE),)</f>
        <v>52.178571428571431</v>
      </c>
      <c r="K460" s="215">
        <f>IF(G460="A",Hilfsblatt!$D$9,IF(G460="B1",Hilfsblatt!$D$10,IF(G460="B2",Hilfsblatt!$D$11,IF(G460="C1",Hilfsblatt!$D$12,IF(G460="C2",Hilfsblatt!#REF!,IF(G460="D",Hilfsblatt!$D$13,IF(G460="E",Hilfsblatt!#REF!)))))))</f>
        <v>0</v>
      </c>
      <c r="L460" s="54">
        <f t="shared" si="82"/>
        <v>1238.1975</v>
      </c>
      <c r="M460" s="54">
        <f t="shared" si="83"/>
        <v>0</v>
      </c>
      <c r="N460" s="55">
        <f t="shared" si="84"/>
        <v>0</v>
      </c>
      <c r="O460" s="54">
        <f t="shared" si="85"/>
        <v>0</v>
      </c>
      <c r="P460" s="3"/>
    </row>
    <row r="461" spans="1:16" ht="16.5">
      <c r="A461" s="207">
        <v>447</v>
      </c>
      <c r="B461" s="161" t="s">
        <v>523</v>
      </c>
      <c r="C461" s="162">
        <v>3</v>
      </c>
      <c r="D461" s="163" t="s">
        <v>546</v>
      </c>
      <c r="E461" s="161" t="s">
        <v>547</v>
      </c>
      <c r="F461" s="164" t="s">
        <v>50</v>
      </c>
      <c r="G461" s="164" t="s">
        <v>65</v>
      </c>
      <c r="H461" s="165">
        <v>59.25</v>
      </c>
      <c r="I461" s="164">
        <v>1</v>
      </c>
      <c r="J461" s="160">
        <f>IF(I461&lt;&gt;"",VLOOKUP(I461,Zusammenfassung!$B$17:$C$30,MATCH($E$11,{"V";"S";"SH"},0)+1,FALSE),)</f>
        <v>52.178571428571431</v>
      </c>
      <c r="K461" s="215">
        <f>IF(G461="A",Hilfsblatt!$D$9,IF(G461="B1",Hilfsblatt!$D$10,IF(G461="B2",Hilfsblatt!$D$11,IF(G461="C1",Hilfsblatt!$D$12,IF(G461="C2",Hilfsblatt!#REF!,IF(G461="D",Hilfsblatt!$D$13,IF(G461="E",Hilfsblatt!#REF!)))))))</f>
        <v>0</v>
      </c>
      <c r="L461" s="54">
        <f t="shared" si="82"/>
        <v>3091.5803571428573</v>
      </c>
      <c r="M461" s="54">
        <f t="shared" si="83"/>
        <v>0</v>
      </c>
      <c r="N461" s="55">
        <f t="shared" si="84"/>
        <v>0</v>
      </c>
      <c r="O461" s="54">
        <f t="shared" si="85"/>
        <v>0</v>
      </c>
      <c r="P461" s="3"/>
    </row>
    <row r="462" spans="1:16" ht="16.5">
      <c r="A462" s="207">
        <v>448</v>
      </c>
      <c r="B462" s="161" t="s">
        <v>523</v>
      </c>
      <c r="C462" s="162">
        <v>3</v>
      </c>
      <c r="D462" s="163" t="s">
        <v>548</v>
      </c>
      <c r="E462" s="161" t="s">
        <v>78</v>
      </c>
      <c r="F462" s="164" t="s">
        <v>50</v>
      </c>
      <c r="G462" s="164" t="s">
        <v>65</v>
      </c>
      <c r="H462" s="165">
        <v>16.98</v>
      </c>
      <c r="I462" s="164">
        <v>1</v>
      </c>
      <c r="J462" s="160">
        <f>IF(I462&lt;&gt;"",VLOOKUP(I462,Zusammenfassung!$B$17:$C$30,MATCH($E$11,{"V";"S";"SH"},0)+1,FALSE),)</f>
        <v>52.178571428571431</v>
      </c>
      <c r="K462" s="215">
        <f>IF(G462="A",Hilfsblatt!$D$9,IF(G462="B1",Hilfsblatt!$D$10,IF(G462="B2",Hilfsblatt!$D$11,IF(G462="C1",Hilfsblatt!$D$12,IF(G462="C2",Hilfsblatt!#REF!,IF(G462="D",Hilfsblatt!$D$13,IF(G462="E",Hilfsblatt!#REF!)))))))</f>
        <v>0</v>
      </c>
      <c r="L462" s="54">
        <f t="shared" si="82"/>
        <v>885.99214285714288</v>
      </c>
      <c r="M462" s="54">
        <f t="shared" si="83"/>
        <v>0</v>
      </c>
      <c r="N462" s="55">
        <f t="shared" si="84"/>
        <v>0</v>
      </c>
      <c r="O462" s="54">
        <f t="shared" si="85"/>
        <v>0</v>
      </c>
      <c r="P462" s="3"/>
    </row>
    <row r="463" spans="1:16" ht="16.5">
      <c r="A463" s="207">
        <v>449</v>
      </c>
      <c r="B463" s="161" t="s">
        <v>523</v>
      </c>
      <c r="C463" s="162">
        <v>3</v>
      </c>
      <c r="D463" s="163" t="s">
        <v>549</v>
      </c>
      <c r="E463" s="161" t="s">
        <v>78</v>
      </c>
      <c r="F463" s="164" t="s">
        <v>50</v>
      </c>
      <c r="G463" s="164" t="s">
        <v>65</v>
      </c>
      <c r="H463" s="165">
        <v>16.350000000000001</v>
      </c>
      <c r="I463" s="164">
        <v>1</v>
      </c>
      <c r="J463" s="160">
        <f>IF(I463&lt;&gt;"",VLOOKUP(I463,Zusammenfassung!$B$17:$C$30,MATCH($E$11,{"V";"S";"SH"},0)+1,FALSE),)</f>
        <v>52.178571428571431</v>
      </c>
      <c r="K463" s="215">
        <f>IF(G463="A",Hilfsblatt!$D$9,IF(G463="B1",Hilfsblatt!$D$10,IF(G463="B2",Hilfsblatt!$D$11,IF(G463="C1",Hilfsblatt!$D$12,IF(G463="C2",Hilfsblatt!#REF!,IF(G463="D",Hilfsblatt!$D$13,IF(G463="E",Hilfsblatt!#REF!)))))))</f>
        <v>0</v>
      </c>
      <c r="L463" s="54">
        <f t="shared" si="82"/>
        <v>853.11964285714294</v>
      </c>
      <c r="M463" s="54">
        <f t="shared" si="83"/>
        <v>0</v>
      </c>
      <c r="N463" s="55">
        <f t="shared" si="84"/>
        <v>0</v>
      </c>
      <c r="O463" s="54">
        <f t="shared" si="85"/>
        <v>0</v>
      </c>
      <c r="P463" s="3"/>
    </row>
    <row r="464" spans="1:16" ht="30">
      <c r="A464" s="207">
        <v>450</v>
      </c>
      <c r="B464" s="161" t="s">
        <v>523</v>
      </c>
      <c r="C464" s="162">
        <v>3</v>
      </c>
      <c r="D464" s="163" t="s">
        <v>550</v>
      </c>
      <c r="E464" s="161" t="s">
        <v>36</v>
      </c>
      <c r="F464" s="164" t="s">
        <v>170</v>
      </c>
      <c r="G464" s="164" t="s">
        <v>66</v>
      </c>
      <c r="H464" s="165">
        <v>5.0999999999999996</v>
      </c>
      <c r="I464" s="164">
        <v>5</v>
      </c>
      <c r="J464" s="160">
        <f>IF(I464&lt;&gt;"",VLOOKUP(I464,Zusammenfassung!$B$17:$C$30,MATCH($E$11,{"V";"S";"SH"},0)+1,FALSE),)</f>
        <v>250</v>
      </c>
      <c r="K464" s="215">
        <f>IF(G464="A",Hilfsblatt!$D$9,IF(G464="B1",Hilfsblatt!$D$10,IF(G464="B2",Hilfsblatt!$D$11,IF(G464="C1",Hilfsblatt!$D$12,IF(G464="C2",Hilfsblatt!#REF!,IF(G464="D",Hilfsblatt!$D$13,IF(G464="E",Hilfsblatt!#REF!)))))))</f>
        <v>0</v>
      </c>
      <c r="L464" s="54">
        <f t="shared" si="82"/>
        <v>1275</v>
      </c>
      <c r="M464" s="54">
        <f t="shared" si="83"/>
        <v>0</v>
      </c>
      <c r="N464" s="55">
        <f t="shared" si="84"/>
        <v>0</v>
      </c>
      <c r="O464" s="54">
        <f t="shared" si="85"/>
        <v>0</v>
      </c>
      <c r="P464" s="3"/>
    </row>
    <row r="465" spans="1:16" ht="16.5">
      <c r="A465" s="207">
        <v>451</v>
      </c>
      <c r="B465" s="161" t="s">
        <v>523</v>
      </c>
      <c r="C465" s="162">
        <v>3</v>
      </c>
      <c r="D465" s="163" t="s">
        <v>551</v>
      </c>
      <c r="E465" s="161" t="s">
        <v>39</v>
      </c>
      <c r="F465" s="164" t="s">
        <v>50</v>
      </c>
      <c r="G465" s="164" t="s">
        <v>142</v>
      </c>
      <c r="H465" s="165">
        <v>38.54</v>
      </c>
      <c r="I465" s="164">
        <v>2</v>
      </c>
      <c r="J465" s="160">
        <f>IF(I465&lt;&gt;"",VLOOKUP(I465,Zusammenfassung!$B$17:$C$30,MATCH($E$11,{"V";"S";"SH"},0)+1,FALSE),)</f>
        <v>100</v>
      </c>
      <c r="K465" s="215" t="str">
        <f>IF(G465="A",Hilfsblatt!$D$9,IF(G465="B1",Hilfsblatt!$D$10,IF(G465="B2",Hilfsblatt!$D$11,IF(G465="C1",Hilfsblatt!$D$12,IF(G465="C2",Hilfsblatt!#REF!,IF(G465="D",Hilfsblatt!$D$13,IF(G465="E",Hilfsblatt!#REF!)))))))</f>
        <v xml:space="preserve"> </v>
      </c>
      <c r="L465" s="54">
        <f t="shared" si="82"/>
        <v>3854</v>
      </c>
      <c r="M465" s="54">
        <f t="shared" si="83"/>
        <v>0</v>
      </c>
      <c r="N465" s="55">
        <f t="shared" si="84"/>
        <v>0</v>
      </c>
      <c r="O465" s="54">
        <f t="shared" si="85"/>
        <v>0</v>
      </c>
      <c r="P465" s="3"/>
    </row>
    <row r="466" spans="1:16" ht="16.5">
      <c r="A466" s="207">
        <v>452</v>
      </c>
      <c r="B466" s="161" t="s">
        <v>523</v>
      </c>
      <c r="C466" s="162">
        <v>4</v>
      </c>
      <c r="D466" s="163" t="s">
        <v>552</v>
      </c>
      <c r="E466" s="161" t="s">
        <v>76</v>
      </c>
      <c r="F466" s="164" t="s">
        <v>27</v>
      </c>
      <c r="G466" s="164" t="s">
        <v>142</v>
      </c>
      <c r="H466" s="165">
        <v>23.58</v>
      </c>
      <c r="I466" s="164">
        <v>2</v>
      </c>
      <c r="J466" s="160">
        <f>IF(I466&lt;&gt;"",VLOOKUP(I466,Zusammenfassung!$B$17:$C$30,MATCH($E$11,{"V";"S";"SH"},0)+1,FALSE),)</f>
        <v>100</v>
      </c>
      <c r="K466" s="215" t="str">
        <f>IF(G466="A",Hilfsblatt!$D$9,IF(G466="B1",Hilfsblatt!$D$10,IF(G466="B2",Hilfsblatt!$D$11,IF(G466="C1",Hilfsblatt!$D$12,IF(G466="C2",Hilfsblatt!#REF!,IF(G466="D",Hilfsblatt!$D$13,IF(G466="E",Hilfsblatt!#REF!)))))))</f>
        <v xml:space="preserve"> </v>
      </c>
      <c r="L466" s="54">
        <f t="shared" si="82"/>
        <v>2358</v>
      </c>
      <c r="M466" s="54">
        <f t="shared" si="83"/>
        <v>0</v>
      </c>
      <c r="N466" s="55">
        <f t="shared" si="84"/>
        <v>0</v>
      </c>
      <c r="O466" s="54">
        <f t="shared" si="85"/>
        <v>0</v>
      </c>
      <c r="P466" s="3"/>
    </row>
    <row r="467" spans="1:16" ht="16.5">
      <c r="A467" s="207">
        <v>453</v>
      </c>
      <c r="B467" s="161" t="s">
        <v>523</v>
      </c>
      <c r="C467" s="162">
        <v>4</v>
      </c>
      <c r="D467" s="163">
        <v>448</v>
      </c>
      <c r="E467" s="161" t="s">
        <v>78</v>
      </c>
      <c r="F467" s="164" t="s">
        <v>50</v>
      </c>
      <c r="G467" s="164" t="s">
        <v>65</v>
      </c>
      <c r="H467" s="165">
        <v>25.18</v>
      </c>
      <c r="I467" s="164">
        <v>1</v>
      </c>
      <c r="J467" s="160">
        <f>IF(I467&lt;&gt;"",VLOOKUP(I467,Zusammenfassung!$B$17:$C$30,MATCH($E$11,{"V";"S";"SH"},0)+1,FALSE),)</f>
        <v>52.178571428571431</v>
      </c>
      <c r="K467" s="215">
        <f>IF(G467="A",Hilfsblatt!$D$9,IF(G467="B1",Hilfsblatt!$D$10,IF(G467="B2",Hilfsblatt!$D$11,IF(G467="C1",Hilfsblatt!$D$12,IF(G467="C2",Hilfsblatt!#REF!,IF(G467="D",Hilfsblatt!$D$13,IF(G467="E",Hilfsblatt!#REF!)))))))</f>
        <v>0</v>
      </c>
      <c r="L467" s="54">
        <f t="shared" si="82"/>
        <v>1313.8564285714285</v>
      </c>
      <c r="M467" s="54">
        <f t="shared" si="83"/>
        <v>0</v>
      </c>
      <c r="N467" s="55">
        <f t="shared" si="84"/>
        <v>0</v>
      </c>
      <c r="O467" s="54">
        <f t="shared" si="85"/>
        <v>0</v>
      </c>
      <c r="P467" s="3"/>
    </row>
    <row r="468" spans="1:16" ht="16.5">
      <c r="A468" s="207">
        <v>454</v>
      </c>
      <c r="B468" s="161" t="s">
        <v>523</v>
      </c>
      <c r="C468" s="162">
        <v>4</v>
      </c>
      <c r="D468" s="163">
        <v>449</v>
      </c>
      <c r="E468" s="161" t="s">
        <v>78</v>
      </c>
      <c r="F468" s="164" t="s">
        <v>50</v>
      </c>
      <c r="G468" s="164" t="s">
        <v>65</v>
      </c>
      <c r="H468" s="165">
        <v>22.11</v>
      </c>
      <c r="I468" s="164">
        <v>1</v>
      </c>
      <c r="J468" s="160">
        <f>IF(I468&lt;&gt;"",VLOOKUP(I468,Zusammenfassung!$B$17:$C$30,MATCH($E$11,{"V";"S";"SH"},0)+1,FALSE),)</f>
        <v>52.178571428571431</v>
      </c>
      <c r="K468" s="215">
        <f>IF(G468="A",Hilfsblatt!$D$9,IF(G468="B1",Hilfsblatt!$D$10,IF(G468="B2",Hilfsblatt!$D$11,IF(G468="C1",Hilfsblatt!$D$12,IF(G468="C2",Hilfsblatt!#REF!,IF(G468="D",Hilfsblatt!$D$13,IF(G468="E",Hilfsblatt!#REF!)))))))</f>
        <v>0</v>
      </c>
      <c r="L468" s="54">
        <f t="shared" si="82"/>
        <v>1153.6682142857144</v>
      </c>
      <c r="M468" s="54">
        <f t="shared" si="83"/>
        <v>0</v>
      </c>
      <c r="N468" s="55">
        <f t="shared" si="84"/>
        <v>0</v>
      </c>
      <c r="O468" s="54">
        <f t="shared" si="85"/>
        <v>0</v>
      </c>
      <c r="P468" s="3"/>
    </row>
    <row r="469" spans="1:16" ht="16.5">
      <c r="A469" s="207">
        <v>455</v>
      </c>
      <c r="B469" s="161" t="s">
        <v>523</v>
      </c>
      <c r="C469" s="162">
        <v>4</v>
      </c>
      <c r="D469" s="163">
        <v>450</v>
      </c>
      <c r="E469" s="161" t="s">
        <v>78</v>
      </c>
      <c r="F469" s="164" t="s">
        <v>50</v>
      </c>
      <c r="G469" s="164" t="s">
        <v>65</v>
      </c>
      <c r="H469" s="165">
        <v>16.98</v>
      </c>
      <c r="I469" s="164">
        <v>1</v>
      </c>
      <c r="J469" s="160">
        <f>IF(I469&lt;&gt;"",VLOOKUP(I469,Zusammenfassung!$B$17:$C$30,MATCH($E$11,{"V";"S";"SH"},0)+1,FALSE),)</f>
        <v>52.178571428571431</v>
      </c>
      <c r="K469" s="215">
        <f>IF(G469="A",Hilfsblatt!$D$9,IF(G469="B1",Hilfsblatt!$D$10,IF(G469="B2",Hilfsblatt!$D$11,IF(G469="C1",Hilfsblatt!$D$12,IF(G469="C2",Hilfsblatt!#REF!,IF(G469="D",Hilfsblatt!$D$13,IF(G469="E",Hilfsblatt!#REF!)))))))</f>
        <v>0</v>
      </c>
      <c r="L469" s="54">
        <f t="shared" si="82"/>
        <v>885.99214285714288</v>
      </c>
      <c r="M469" s="54">
        <f t="shared" si="83"/>
        <v>0</v>
      </c>
      <c r="N469" s="55">
        <f t="shared" si="84"/>
        <v>0</v>
      </c>
      <c r="O469" s="54">
        <f t="shared" si="85"/>
        <v>0</v>
      </c>
      <c r="P469" s="3"/>
    </row>
    <row r="470" spans="1:16" ht="16.5">
      <c r="A470" s="207">
        <v>456</v>
      </c>
      <c r="B470" s="161" t="s">
        <v>523</v>
      </c>
      <c r="C470" s="162">
        <v>4</v>
      </c>
      <c r="D470" s="163">
        <v>451</v>
      </c>
      <c r="E470" s="161" t="s">
        <v>78</v>
      </c>
      <c r="F470" s="164" t="s">
        <v>50</v>
      </c>
      <c r="G470" s="164" t="s">
        <v>65</v>
      </c>
      <c r="H470" s="165">
        <v>22.84</v>
      </c>
      <c r="I470" s="164">
        <v>1</v>
      </c>
      <c r="J470" s="160">
        <f>IF(I470&lt;&gt;"",VLOOKUP(I470,Zusammenfassung!$B$17:$C$30,MATCH($E$11,{"V";"S";"SH"},0)+1,FALSE),)</f>
        <v>52.178571428571431</v>
      </c>
      <c r="K470" s="215">
        <f>IF(G470="A",Hilfsblatt!$D$9,IF(G470="B1",Hilfsblatt!$D$10,IF(G470="B2",Hilfsblatt!$D$11,IF(G470="C1",Hilfsblatt!$D$12,IF(G470="C2",Hilfsblatt!#REF!,IF(G470="D",Hilfsblatt!$D$13,IF(G470="E",Hilfsblatt!#REF!)))))))</f>
        <v>0</v>
      </c>
      <c r="L470" s="54">
        <f t="shared" si="82"/>
        <v>1191.7585714285715</v>
      </c>
      <c r="M470" s="54">
        <f t="shared" si="83"/>
        <v>0</v>
      </c>
      <c r="N470" s="55">
        <f t="shared" si="84"/>
        <v>0</v>
      </c>
      <c r="O470" s="54">
        <f t="shared" si="85"/>
        <v>0</v>
      </c>
      <c r="P470" s="3"/>
    </row>
    <row r="471" spans="1:16" ht="16.5">
      <c r="A471" s="207">
        <v>457</v>
      </c>
      <c r="B471" s="161" t="s">
        <v>523</v>
      </c>
      <c r="C471" s="162">
        <v>4</v>
      </c>
      <c r="D471" s="163">
        <v>452</v>
      </c>
      <c r="E471" s="161" t="s">
        <v>78</v>
      </c>
      <c r="F471" s="164" t="s">
        <v>50</v>
      </c>
      <c r="G471" s="164" t="s">
        <v>65</v>
      </c>
      <c r="H471" s="165">
        <v>22.65</v>
      </c>
      <c r="I471" s="164">
        <v>1</v>
      </c>
      <c r="J471" s="160">
        <f>IF(I471&lt;&gt;"",VLOOKUP(I471,Zusammenfassung!$B$17:$C$30,MATCH($E$11,{"V";"S";"SH"},0)+1,FALSE),)</f>
        <v>52.178571428571431</v>
      </c>
      <c r="K471" s="215">
        <f>IF(G471="A",Hilfsblatt!$D$9,IF(G471="B1",Hilfsblatt!$D$10,IF(G471="B2",Hilfsblatt!$D$11,IF(G471="C1",Hilfsblatt!$D$12,IF(G471="C2",Hilfsblatt!#REF!,IF(G471="D",Hilfsblatt!$D$13,IF(G471="E",Hilfsblatt!#REF!)))))))</f>
        <v>0</v>
      </c>
      <c r="L471" s="54">
        <f t="shared" si="82"/>
        <v>1181.8446428571428</v>
      </c>
      <c r="M471" s="54">
        <f t="shared" si="83"/>
        <v>0</v>
      </c>
      <c r="N471" s="55">
        <f t="shared" si="84"/>
        <v>0</v>
      </c>
      <c r="O471" s="54">
        <f t="shared" si="85"/>
        <v>0</v>
      </c>
      <c r="P471" s="3"/>
    </row>
    <row r="472" spans="1:16" ht="16.5">
      <c r="A472" s="207">
        <v>458</v>
      </c>
      <c r="B472" s="161" t="s">
        <v>523</v>
      </c>
      <c r="C472" s="162">
        <v>4</v>
      </c>
      <c r="D472" s="163">
        <v>453</v>
      </c>
      <c r="E472" s="161" t="s">
        <v>78</v>
      </c>
      <c r="F472" s="164" t="s">
        <v>50</v>
      </c>
      <c r="G472" s="164" t="s">
        <v>65</v>
      </c>
      <c r="H472" s="165">
        <v>22.65</v>
      </c>
      <c r="I472" s="164">
        <v>1</v>
      </c>
      <c r="J472" s="160">
        <f>IF(I472&lt;&gt;"",VLOOKUP(I472,Zusammenfassung!$B$17:$C$30,MATCH($E$11,{"V";"S";"SH"},0)+1,FALSE),)</f>
        <v>52.178571428571431</v>
      </c>
      <c r="K472" s="215">
        <f>IF(G472="A",Hilfsblatt!$D$9,IF(G472="B1",Hilfsblatt!$D$10,IF(G472="B2",Hilfsblatt!$D$11,IF(G472="C1",Hilfsblatt!$D$12,IF(G472="C2",Hilfsblatt!#REF!,IF(G472="D",Hilfsblatt!$D$13,IF(G472="E",Hilfsblatt!#REF!)))))))</f>
        <v>0</v>
      </c>
      <c r="L472" s="54">
        <f t="shared" si="82"/>
        <v>1181.8446428571428</v>
      </c>
      <c r="M472" s="54">
        <f t="shared" si="83"/>
        <v>0</v>
      </c>
      <c r="N472" s="55">
        <f t="shared" si="84"/>
        <v>0</v>
      </c>
      <c r="O472" s="54">
        <f t="shared" si="85"/>
        <v>0</v>
      </c>
      <c r="P472" s="3"/>
    </row>
    <row r="473" spans="1:16" ht="16.5">
      <c r="A473" s="207">
        <v>459</v>
      </c>
      <c r="B473" s="161" t="s">
        <v>523</v>
      </c>
      <c r="C473" s="162">
        <v>4</v>
      </c>
      <c r="D473" s="163">
        <v>454</v>
      </c>
      <c r="E473" s="161" t="s">
        <v>78</v>
      </c>
      <c r="F473" s="164" t="s">
        <v>50</v>
      </c>
      <c r="G473" s="164" t="s">
        <v>65</v>
      </c>
      <c r="H473" s="165">
        <v>16.93</v>
      </c>
      <c r="I473" s="164">
        <v>1</v>
      </c>
      <c r="J473" s="160">
        <f>IF(I473&lt;&gt;"",VLOOKUP(I473,Zusammenfassung!$B$17:$C$30,MATCH($E$11,{"V";"S";"SH"},0)+1,FALSE),)</f>
        <v>52.178571428571431</v>
      </c>
      <c r="K473" s="215">
        <f>IF(G473="A",Hilfsblatt!$D$9,IF(G473="B1",Hilfsblatt!$D$10,IF(G473="B2",Hilfsblatt!$D$11,IF(G473="C1",Hilfsblatt!$D$12,IF(G473="C2",Hilfsblatt!#REF!,IF(G473="D",Hilfsblatt!$D$13,IF(G473="E",Hilfsblatt!#REF!)))))))</f>
        <v>0</v>
      </c>
      <c r="L473" s="54">
        <f t="shared" si="82"/>
        <v>883.3832142857143</v>
      </c>
      <c r="M473" s="54">
        <f t="shared" si="83"/>
        <v>0</v>
      </c>
      <c r="N473" s="55">
        <f t="shared" si="84"/>
        <v>0</v>
      </c>
      <c r="O473" s="54">
        <f t="shared" si="85"/>
        <v>0</v>
      </c>
      <c r="P473" s="3"/>
    </row>
    <row r="474" spans="1:16" ht="16.5">
      <c r="A474" s="207">
        <v>460</v>
      </c>
      <c r="B474" s="161" t="s">
        <v>523</v>
      </c>
      <c r="C474" s="162">
        <v>4</v>
      </c>
      <c r="D474" s="163">
        <v>455</v>
      </c>
      <c r="E474" s="161" t="s">
        <v>78</v>
      </c>
      <c r="F474" s="164" t="s">
        <v>50</v>
      </c>
      <c r="G474" s="164" t="s">
        <v>65</v>
      </c>
      <c r="H474" s="165">
        <v>22.67</v>
      </c>
      <c r="I474" s="164">
        <v>1</v>
      </c>
      <c r="J474" s="160">
        <f>IF(I474&lt;&gt;"",VLOOKUP(I474,Zusammenfassung!$B$17:$C$30,MATCH($E$11,{"V";"S";"SH"},0)+1,FALSE),)</f>
        <v>52.178571428571431</v>
      </c>
      <c r="K474" s="215">
        <f>IF(G474="A",Hilfsblatt!$D$9,IF(G474="B1",Hilfsblatt!$D$10,IF(G474="B2",Hilfsblatt!$D$11,IF(G474="C1",Hilfsblatt!$D$12,IF(G474="C2",Hilfsblatt!#REF!,IF(G474="D",Hilfsblatt!$D$13,IF(G474="E",Hilfsblatt!#REF!)))))))</f>
        <v>0</v>
      </c>
      <c r="L474" s="54">
        <f t="shared" si="82"/>
        <v>1182.8882142857144</v>
      </c>
      <c r="M474" s="54">
        <f t="shared" si="83"/>
        <v>0</v>
      </c>
      <c r="N474" s="55">
        <f t="shared" si="84"/>
        <v>0</v>
      </c>
      <c r="O474" s="54">
        <f t="shared" si="85"/>
        <v>0</v>
      </c>
      <c r="P474" s="3"/>
    </row>
    <row r="475" spans="1:16" ht="16.5">
      <c r="A475" s="207">
        <v>461</v>
      </c>
      <c r="B475" s="161" t="s">
        <v>523</v>
      </c>
      <c r="C475" s="162">
        <v>4</v>
      </c>
      <c r="D475" s="163">
        <v>456</v>
      </c>
      <c r="E475" s="161" t="s">
        <v>78</v>
      </c>
      <c r="F475" s="164" t="s">
        <v>50</v>
      </c>
      <c r="G475" s="164" t="s">
        <v>65</v>
      </c>
      <c r="H475" s="165">
        <v>16.93</v>
      </c>
      <c r="I475" s="164">
        <v>1</v>
      </c>
      <c r="J475" s="160">
        <f>IF(I475&lt;&gt;"",VLOOKUP(I475,Zusammenfassung!$B$17:$C$30,MATCH($E$11,{"V";"S";"SH"},0)+1,FALSE),)</f>
        <v>52.178571428571431</v>
      </c>
      <c r="K475" s="215">
        <f>IF(G475="A",Hilfsblatt!$D$9,IF(G475="B1",Hilfsblatt!$D$10,IF(G475="B2",Hilfsblatt!$D$11,IF(G475="C1",Hilfsblatt!$D$12,IF(G475="C2",Hilfsblatt!#REF!,IF(G475="D",Hilfsblatt!$D$13,IF(G475="E",Hilfsblatt!#REF!)))))))</f>
        <v>0</v>
      </c>
      <c r="L475" s="54">
        <f t="shared" si="82"/>
        <v>883.3832142857143</v>
      </c>
      <c r="M475" s="54">
        <f t="shared" si="83"/>
        <v>0</v>
      </c>
      <c r="N475" s="55">
        <f t="shared" si="84"/>
        <v>0</v>
      </c>
      <c r="O475" s="54">
        <f t="shared" si="85"/>
        <v>0</v>
      </c>
      <c r="P475" s="3"/>
    </row>
    <row r="476" spans="1:16" ht="16.5">
      <c r="A476" s="207">
        <v>462</v>
      </c>
      <c r="B476" s="161" t="s">
        <v>523</v>
      </c>
      <c r="C476" s="162">
        <v>4</v>
      </c>
      <c r="D476" s="163">
        <v>457</v>
      </c>
      <c r="E476" s="161" t="s">
        <v>78</v>
      </c>
      <c r="F476" s="164" t="s">
        <v>50</v>
      </c>
      <c r="G476" s="164" t="s">
        <v>65</v>
      </c>
      <c r="H476" s="165">
        <v>27.92</v>
      </c>
      <c r="I476" s="164">
        <v>1</v>
      </c>
      <c r="J476" s="160">
        <f>IF(I476&lt;&gt;"",VLOOKUP(I476,Zusammenfassung!$B$17:$C$30,MATCH($E$11,{"V";"S";"SH"},0)+1,FALSE),)</f>
        <v>52.178571428571431</v>
      </c>
      <c r="K476" s="215">
        <f>IF(G476="A",Hilfsblatt!$D$9,IF(G476="B1",Hilfsblatt!$D$10,IF(G476="B2",Hilfsblatt!$D$11,IF(G476="C1",Hilfsblatt!$D$12,IF(G476="C2",Hilfsblatt!#REF!,IF(G476="D",Hilfsblatt!$D$13,IF(G476="E",Hilfsblatt!#REF!)))))))</f>
        <v>0</v>
      </c>
      <c r="L476" s="54">
        <f t="shared" si="82"/>
        <v>1456.8257142857144</v>
      </c>
      <c r="M476" s="54">
        <f t="shared" si="83"/>
        <v>0</v>
      </c>
      <c r="N476" s="55">
        <f t="shared" si="84"/>
        <v>0</v>
      </c>
      <c r="O476" s="54">
        <f t="shared" si="85"/>
        <v>0</v>
      </c>
      <c r="P476" s="3"/>
    </row>
    <row r="477" spans="1:16" ht="16.5">
      <c r="A477" s="207">
        <v>463</v>
      </c>
      <c r="B477" s="161" t="s">
        <v>523</v>
      </c>
      <c r="C477" s="162">
        <v>4</v>
      </c>
      <c r="D477" s="163">
        <v>458</v>
      </c>
      <c r="E477" s="161" t="s">
        <v>78</v>
      </c>
      <c r="F477" s="164" t="s">
        <v>50</v>
      </c>
      <c r="G477" s="164" t="s">
        <v>65</v>
      </c>
      <c r="H477" s="165">
        <v>16.93</v>
      </c>
      <c r="I477" s="164">
        <v>1</v>
      </c>
      <c r="J477" s="160">
        <f>IF(I477&lt;&gt;"",VLOOKUP(I477,Zusammenfassung!$B$17:$C$30,MATCH($E$11,{"V";"S";"SH"},0)+1,FALSE),)</f>
        <v>52.178571428571431</v>
      </c>
      <c r="K477" s="215">
        <f>IF(G477="A",Hilfsblatt!$D$9,IF(G477="B1",Hilfsblatt!$D$10,IF(G477="B2",Hilfsblatt!$D$11,IF(G477="C1",Hilfsblatt!$D$12,IF(G477="C2",Hilfsblatt!#REF!,IF(G477="D",Hilfsblatt!$D$13,IF(G477="E",Hilfsblatt!#REF!)))))))</f>
        <v>0</v>
      </c>
      <c r="L477" s="54">
        <f t="shared" si="82"/>
        <v>883.3832142857143</v>
      </c>
      <c r="M477" s="54">
        <f t="shared" si="83"/>
        <v>0</v>
      </c>
      <c r="N477" s="55">
        <f t="shared" si="84"/>
        <v>0</v>
      </c>
      <c r="O477" s="54">
        <f t="shared" si="85"/>
        <v>0</v>
      </c>
      <c r="P477" s="3"/>
    </row>
    <row r="478" spans="1:16" ht="16.5">
      <c r="A478" s="207">
        <v>464</v>
      </c>
      <c r="B478" s="161" t="s">
        <v>523</v>
      </c>
      <c r="C478" s="162">
        <v>4</v>
      </c>
      <c r="D478" s="163">
        <v>459</v>
      </c>
      <c r="E478" s="161" t="s">
        <v>78</v>
      </c>
      <c r="F478" s="164" t="s">
        <v>50</v>
      </c>
      <c r="G478" s="164" t="s">
        <v>65</v>
      </c>
      <c r="H478" s="165">
        <v>23.73</v>
      </c>
      <c r="I478" s="164">
        <v>1</v>
      </c>
      <c r="J478" s="160">
        <f>IF(I478&lt;&gt;"",VLOOKUP(I478,Zusammenfassung!$B$17:$C$30,MATCH($E$11,{"V";"S";"SH"},0)+1,FALSE),)</f>
        <v>52.178571428571431</v>
      </c>
      <c r="K478" s="215">
        <f>IF(G478="A",Hilfsblatt!$D$9,IF(G478="B1",Hilfsblatt!$D$10,IF(G478="B2",Hilfsblatt!$D$11,IF(G478="C1",Hilfsblatt!$D$12,IF(G478="C2",Hilfsblatt!#REF!,IF(G478="D",Hilfsblatt!$D$13,IF(G478="E",Hilfsblatt!#REF!)))))))</f>
        <v>0</v>
      </c>
      <c r="L478" s="54">
        <f t="shared" si="82"/>
        <v>1238.1975</v>
      </c>
      <c r="M478" s="54">
        <f t="shared" si="83"/>
        <v>0</v>
      </c>
      <c r="N478" s="55">
        <f t="shared" si="84"/>
        <v>0</v>
      </c>
      <c r="O478" s="54">
        <f t="shared" si="85"/>
        <v>0</v>
      </c>
      <c r="P478" s="3"/>
    </row>
    <row r="479" spans="1:16" ht="16.5">
      <c r="A479" s="207">
        <v>465</v>
      </c>
      <c r="B479" s="161" t="s">
        <v>523</v>
      </c>
      <c r="C479" s="162">
        <v>4</v>
      </c>
      <c r="D479" s="163">
        <v>460</v>
      </c>
      <c r="E479" s="161" t="s">
        <v>78</v>
      </c>
      <c r="F479" s="164" t="s">
        <v>50</v>
      </c>
      <c r="G479" s="164" t="s">
        <v>65</v>
      </c>
      <c r="H479" s="165">
        <v>22.78</v>
      </c>
      <c r="I479" s="164">
        <v>1</v>
      </c>
      <c r="J479" s="160">
        <f>IF(I479&lt;&gt;"",VLOOKUP(I479,Zusammenfassung!$B$17:$C$30,MATCH($E$11,{"V";"S";"SH"},0)+1,FALSE),)</f>
        <v>52.178571428571431</v>
      </c>
      <c r="K479" s="215">
        <f>IF(G479="A",Hilfsblatt!$D$9,IF(G479="B1",Hilfsblatt!$D$10,IF(G479="B2",Hilfsblatt!$D$11,IF(G479="C1",Hilfsblatt!$D$12,IF(G479="C2",Hilfsblatt!#REF!,IF(G479="D",Hilfsblatt!$D$13,IF(G479="E",Hilfsblatt!#REF!)))))))</f>
        <v>0</v>
      </c>
      <c r="L479" s="54">
        <f t="shared" si="82"/>
        <v>1188.6278571428572</v>
      </c>
      <c r="M479" s="54">
        <f t="shared" si="83"/>
        <v>0</v>
      </c>
      <c r="N479" s="55">
        <f t="shared" si="84"/>
        <v>0</v>
      </c>
      <c r="O479" s="54">
        <f t="shared" si="85"/>
        <v>0</v>
      </c>
      <c r="P479" s="3"/>
    </row>
    <row r="480" spans="1:16" ht="16.5">
      <c r="A480" s="207">
        <v>466</v>
      </c>
      <c r="B480" s="161" t="s">
        <v>523</v>
      </c>
      <c r="C480" s="162">
        <v>4</v>
      </c>
      <c r="D480" s="163">
        <v>461</v>
      </c>
      <c r="E480" s="161" t="s">
        <v>78</v>
      </c>
      <c r="F480" s="164" t="s">
        <v>50</v>
      </c>
      <c r="G480" s="164" t="s">
        <v>65</v>
      </c>
      <c r="H480" s="165">
        <v>16.98</v>
      </c>
      <c r="I480" s="164">
        <v>1</v>
      </c>
      <c r="J480" s="160">
        <f>IF(I480&lt;&gt;"",VLOOKUP(I480,Zusammenfassung!$B$17:$C$30,MATCH($E$11,{"V";"S";"SH"},0)+1,FALSE),)</f>
        <v>52.178571428571431</v>
      </c>
      <c r="K480" s="215">
        <f>IF(G480="A",Hilfsblatt!$D$9,IF(G480="B1",Hilfsblatt!$D$10,IF(G480="B2",Hilfsblatt!$D$11,IF(G480="C1",Hilfsblatt!$D$12,IF(G480="C2",Hilfsblatt!#REF!,IF(G480="D",Hilfsblatt!$D$13,IF(G480="E",Hilfsblatt!#REF!)))))))</f>
        <v>0</v>
      </c>
      <c r="L480" s="54">
        <f t="shared" si="82"/>
        <v>885.99214285714288</v>
      </c>
      <c r="M480" s="54">
        <f t="shared" si="83"/>
        <v>0</v>
      </c>
      <c r="N480" s="55">
        <f t="shared" si="84"/>
        <v>0</v>
      </c>
      <c r="O480" s="54">
        <f t="shared" si="85"/>
        <v>0</v>
      </c>
      <c r="P480" s="3"/>
    </row>
    <row r="481" spans="1:16" ht="16.5">
      <c r="A481" s="207">
        <v>467</v>
      </c>
      <c r="B481" s="161" t="s">
        <v>523</v>
      </c>
      <c r="C481" s="162">
        <v>4</v>
      </c>
      <c r="D481" s="163">
        <v>462</v>
      </c>
      <c r="E481" s="161" t="s">
        <v>78</v>
      </c>
      <c r="F481" s="164" t="s">
        <v>50</v>
      </c>
      <c r="G481" s="164" t="s">
        <v>65</v>
      </c>
      <c r="H481" s="165">
        <v>20.77</v>
      </c>
      <c r="I481" s="164">
        <v>1</v>
      </c>
      <c r="J481" s="160">
        <f>IF(I481&lt;&gt;"",VLOOKUP(I481,Zusammenfassung!$B$17:$C$30,MATCH($E$11,{"V";"S";"SH"},0)+1,FALSE),)</f>
        <v>52.178571428571431</v>
      </c>
      <c r="K481" s="215">
        <f>IF(G481="A",Hilfsblatt!$D$9,IF(G481="B1",Hilfsblatt!$D$10,IF(G481="B2",Hilfsblatt!$D$11,IF(G481="C1",Hilfsblatt!$D$12,IF(G481="C2",Hilfsblatt!#REF!,IF(G481="D",Hilfsblatt!$D$13,IF(G481="E",Hilfsblatt!#REF!)))))))</f>
        <v>0</v>
      </c>
      <c r="L481" s="54">
        <f t="shared" si="82"/>
        <v>1083.7489285714287</v>
      </c>
      <c r="M481" s="54">
        <f t="shared" si="83"/>
        <v>0</v>
      </c>
      <c r="N481" s="55">
        <f t="shared" si="84"/>
        <v>0</v>
      </c>
      <c r="O481" s="54">
        <f t="shared" si="85"/>
        <v>0</v>
      </c>
      <c r="P481" s="3"/>
    </row>
    <row r="482" spans="1:16" ht="16.5">
      <c r="A482" s="207">
        <v>468</v>
      </c>
      <c r="B482" s="161" t="s">
        <v>523</v>
      </c>
      <c r="C482" s="162">
        <v>4</v>
      </c>
      <c r="D482" s="163">
        <v>463</v>
      </c>
      <c r="E482" s="161" t="s">
        <v>78</v>
      </c>
      <c r="F482" s="164" t="s">
        <v>50</v>
      </c>
      <c r="G482" s="164" t="s">
        <v>65</v>
      </c>
      <c r="H482" s="165">
        <v>16.350000000000001</v>
      </c>
      <c r="I482" s="164">
        <v>1</v>
      </c>
      <c r="J482" s="160">
        <f>IF(I482&lt;&gt;"",VLOOKUP(I482,Zusammenfassung!$B$17:$C$30,MATCH($E$11,{"V";"S";"SH"},0)+1,FALSE),)</f>
        <v>52.178571428571431</v>
      </c>
      <c r="K482" s="215">
        <f>IF(G482="A",Hilfsblatt!$D$9,IF(G482="B1",Hilfsblatt!$D$10,IF(G482="B2",Hilfsblatt!$D$11,IF(G482="C1",Hilfsblatt!$D$12,IF(G482="C2",Hilfsblatt!#REF!,IF(G482="D",Hilfsblatt!$D$13,IF(G482="E",Hilfsblatt!#REF!)))))))</f>
        <v>0</v>
      </c>
      <c r="L482" s="54">
        <f t="shared" si="82"/>
        <v>853.11964285714294</v>
      </c>
      <c r="M482" s="54">
        <f t="shared" si="83"/>
        <v>0</v>
      </c>
      <c r="N482" s="55">
        <f t="shared" si="84"/>
        <v>0</v>
      </c>
      <c r="O482" s="54">
        <f t="shared" si="85"/>
        <v>0</v>
      </c>
      <c r="P482" s="3"/>
    </row>
    <row r="483" spans="1:16" ht="30">
      <c r="A483" s="207">
        <v>469</v>
      </c>
      <c r="B483" s="161" t="s">
        <v>523</v>
      </c>
      <c r="C483" s="162">
        <v>4</v>
      </c>
      <c r="D483" s="163" t="s">
        <v>553</v>
      </c>
      <c r="E483" s="161" t="s">
        <v>36</v>
      </c>
      <c r="F483" s="164" t="s">
        <v>170</v>
      </c>
      <c r="G483" s="164" t="s">
        <v>66</v>
      </c>
      <c r="H483" s="165">
        <v>1.95</v>
      </c>
      <c r="I483" s="164">
        <v>5</v>
      </c>
      <c r="J483" s="160">
        <f>IF(I483&lt;&gt;"",VLOOKUP(I483,Zusammenfassung!$B$17:$C$30,MATCH($E$11,{"V";"S";"SH"},0)+1,FALSE),)</f>
        <v>250</v>
      </c>
      <c r="K483" s="215">
        <f>IF(G483="A",Hilfsblatt!$D$9,IF(G483="B1",Hilfsblatt!$D$10,IF(G483="B2",Hilfsblatt!$D$11,IF(G483="C1",Hilfsblatt!$D$12,IF(G483="C2",Hilfsblatt!#REF!,IF(G483="D",Hilfsblatt!$D$13,IF(G483="E",Hilfsblatt!#REF!)))))))</f>
        <v>0</v>
      </c>
      <c r="L483" s="54">
        <f t="shared" si="82"/>
        <v>487.5</v>
      </c>
      <c r="M483" s="54">
        <f t="shared" si="83"/>
        <v>0</v>
      </c>
      <c r="N483" s="55">
        <f t="shared" si="84"/>
        <v>0</v>
      </c>
      <c r="O483" s="54">
        <f t="shared" si="85"/>
        <v>0</v>
      </c>
      <c r="P483" s="3"/>
    </row>
    <row r="484" spans="1:16" ht="16.5">
      <c r="A484" s="207">
        <v>470</v>
      </c>
      <c r="B484" s="161" t="s">
        <v>523</v>
      </c>
      <c r="C484" s="162">
        <v>4</v>
      </c>
      <c r="D484" s="163" t="s">
        <v>554</v>
      </c>
      <c r="E484" s="161" t="s">
        <v>39</v>
      </c>
      <c r="F484" s="164" t="s">
        <v>50</v>
      </c>
      <c r="G484" s="164" t="s">
        <v>142</v>
      </c>
      <c r="H484" s="165">
        <f>97.82-3.9</f>
        <v>93.919999999999987</v>
      </c>
      <c r="I484" s="164">
        <v>2</v>
      </c>
      <c r="J484" s="160">
        <f>IF(I484&lt;&gt;"",VLOOKUP(I484,Zusammenfassung!$B$17:$C$30,MATCH($E$11,{"V";"S";"SH"},0)+1,FALSE),)</f>
        <v>100</v>
      </c>
      <c r="K484" s="215" t="str">
        <f>IF(G484="A",Hilfsblatt!$D$9,IF(G484="B1",Hilfsblatt!$D$10,IF(G484="B2",Hilfsblatt!$D$11,IF(G484="C1",Hilfsblatt!$D$12,IF(G484="C2",Hilfsblatt!#REF!,IF(G484="D",Hilfsblatt!$D$13,IF(G484="E",Hilfsblatt!#REF!)))))))</f>
        <v xml:space="preserve"> </v>
      </c>
      <c r="L484" s="54">
        <f t="shared" si="82"/>
        <v>9391.9999999999982</v>
      </c>
      <c r="M484" s="54">
        <f t="shared" si="83"/>
        <v>0</v>
      </c>
      <c r="N484" s="55">
        <f t="shared" si="84"/>
        <v>0</v>
      </c>
      <c r="O484" s="54">
        <f t="shared" si="85"/>
        <v>0</v>
      </c>
      <c r="P484" s="3"/>
    </row>
    <row r="485" spans="1:16" ht="16.5">
      <c r="A485" s="207">
        <v>471</v>
      </c>
      <c r="B485" s="161" t="s">
        <v>523</v>
      </c>
      <c r="C485" s="162">
        <v>5</v>
      </c>
      <c r="D485" s="163" t="s">
        <v>555</v>
      </c>
      <c r="E485" s="161" t="s">
        <v>39</v>
      </c>
      <c r="F485" s="164" t="s">
        <v>50</v>
      </c>
      <c r="G485" s="164" t="s">
        <v>142</v>
      </c>
      <c r="H485" s="165">
        <f>97.82-3.9</f>
        <v>93.919999999999987</v>
      </c>
      <c r="I485" s="164">
        <v>2</v>
      </c>
      <c r="J485" s="160">
        <f>IF(I485&lt;&gt;"",VLOOKUP(I485,Zusammenfassung!$B$17:$C$30,MATCH($E$11,{"V";"S";"SH"},0)+1,FALSE),)</f>
        <v>100</v>
      </c>
      <c r="K485" s="215" t="str">
        <f>IF(G485="A",Hilfsblatt!$D$9,IF(G485="B1",Hilfsblatt!$D$10,IF(G485="B2",Hilfsblatt!$D$11,IF(G485="C1",Hilfsblatt!$D$12,IF(G485="C2",Hilfsblatt!#REF!,IF(G485="D",Hilfsblatt!$D$13,IF(G485="E",Hilfsblatt!#REF!)))))))</f>
        <v xml:space="preserve"> </v>
      </c>
      <c r="L485" s="54">
        <f t="shared" si="82"/>
        <v>9391.9999999999982</v>
      </c>
      <c r="M485" s="54">
        <f t="shared" si="83"/>
        <v>0</v>
      </c>
      <c r="N485" s="55">
        <f t="shared" si="84"/>
        <v>0</v>
      </c>
      <c r="O485" s="54">
        <f t="shared" si="85"/>
        <v>0</v>
      </c>
      <c r="P485" s="3"/>
    </row>
    <row r="486" spans="1:16" ht="16.5">
      <c r="A486" s="207">
        <v>472</v>
      </c>
      <c r="B486" s="161" t="s">
        <v>523</v>
      </c>
      <c r="C486" s="162">
        <v>5</v>
      </c>
      <c r="D486" s="163" t="s">
        <v>556</v>
      </c>
      <c r="E486" s="161" t="s">
        <v>76</v>
      </c>
      <c r="F486" s="164" t="s">
        <v>27</v>
      </c>
      <c r="G486" s="164" t="s">
        <v>142</v>
      </c>
      <c r="H486" s="165">
        <v>22.22</v>
      </c>
      <c r="I486" s="164">
        <v>2</v>
      </c>
      <c r="J486" s="160">
        <f>IF(I486&lt;&gt;"",VLOOKUP(I486,Zusammenfassung!$B$17:$C$30,MATCH($E$11,{"V";"S";"SH"},0)+1,FALSE),)</f>
        <v>100</v>
      </c>
      <c r="K486" s="215" t="str">
        <f>IF(G486="A",Hilfsblatt!$D$9,IF(G486="B1",Hilfsblatt!$D$10,IF(G486="B2",Hilfsblatt!$D$11,IF(G486="C1",Hilfsblatt!$D$12,IF(G486="C2",Hilfsblatt!#REF!,IF(G486="D",Hilfsblatt!$D$13,IF(G486="E",Hilfsblatt!#REF!)))))))</f>
        <v xml:space="preserve"> </v>
      </c>
      <c r="L486" s="54">
        <f t="shared" si="82"/>
        <v>2222</v>
      </c>
      <c r="M486" s="54">
        <f t="shared" si="83"/>
        <v>0</v>
      </c>
      <c r="N486" s="55">
        <f t="shared" si="84"/>
        <v>0</v>
      </c>
      <c r="O486" s="54">
        <f t="shared" si="85"/>
        <v>0</v>
      </c>
      <c r="P486" s="3"/>
    </row>
    <row r="487" spans="1:16" ht="16.5">
      <c r="A487" s="207">
        <v>473</v>
      </c>
      <c r="B487" s="161" t="s">
        <v>523</v>
      </c>
      <c r="C487" s="162">
        <v>5</v>
      </c>
      <c r="D487" s="163" t="s">
        <v>557</v>
      </c>
      <c r="E487" s="161" t="s">
        <v>78</v>
      </c>
      <c r="F487" s="164" t="s">
        <v>50</v>
      </c>
      <c r="G487" s="164" t="s">
        <v>65</v>
      </c>
      <c r="H487" s="165">
        <v>25.181000000000001</v>
      </c>
      <c r="I487" s="164">
        <v>1</v>
      </c>
      <c r="J487" s="160">
        <f>IF(I487&lt;&gt;"",VLOOKUP(I487,Zusammenfassung!$B$17:$C$30,MATCH($E$11,{"V";"S";"SH"},0)+1,FALSE),)</f>
        <v>52.178571428571431</v>
      </c>
      <c r="K487" s="215">
        <f>IF(G487="A",Hilfsblatt!$D$9,IF(G487="B1",Hilfsblatt!$D$10,IF(G487="B2",Hilfsblatt!$D$11,IF(G487="C1",Hilfsblatt!$D$12,IF(G487="C2",Hilfsblatt!#REF!,IF(G487="D",Hilfsblatt!$D$13,IF(G487="E",Hilfsblatt!#REF!)))))))</f>
        <v>0</v>
      </c>
      <c r="L487" s="54">
        <f t="shared" si="82"/>
        <v>1313.9086071428571</v>
      </c>
      <c r="M487" s="54">
        <f t="shared" si="83"/>
        <v>0</v>
      </c>
      <c r="N487" s="55">
        <f t="shared" si="84"/>
        <v>0</v>
      </c>
      <c r="O487" s="54">
        <f t="shared" si="85"/>
        <v>0</v>
      </c>
      <c r="P487" s="3"/>
    </row>
    <row r="488" spans="1:16" ht="16.5">
      <c r="A488" s="207">
        <v>474</v>
      </c>
      <c r="B488" s="161" t="s">
        <v>523</v>
      </c>
      <c r="C488" s="162">
        <v>5</v>
      </c>
      <c r="D488" s="163" t="s">
        <v>558</v>
      </c>
      <c r="E488" s="161" t="s">
        <v>78</v>
      </c>
      <c r="F488" s="164" t="s">
        <v>50</v>
      </c>
      <c r="G488" s="164" t="s">
        <v>65</v>
      </c>
      <c r="H488" s="165">
        <v>22.783999999999999</v>
      </c>
      <c r="I488" s="164">
        <v>1</v>
      </c>
      <c r="J488" s="160">
        <f>IF(I488&lt;&gt;"",VLOOKUP(I488,Zusammenfassung!$B$17:$C$30,MATCH($E$11,{"V";"S";"SH"},0)+1,FALSE),)</f>
        <v>52.178571428571431</v>
      </c>
      <c r="K488" s="215">
        <f>IF(G488="A",Hilfsblatt!$D$9,IF(G488="B1",Hilfsblatt!$D$10,IF(G488="B2",Hilfsblatt!$D$11,IF(G488="C1",Hilfsblatt!$D$12,IF(G488="C2",Hilfsblatt!#REF!,IF(G488="D",Hilfsblatt!$D$13,IF(G488="E",Hilfsblatt!#REF!)))))))</f>
        <v>0</v>
      </c>
      <c r="L488" s="54">
        <f t="shared" si="82"/>
        <v>1188.8365714285715</v>
      </c>
      <c r="M488" s="54">
        <f t="shared" si="83"/>
        <v>0</v>
      </c>
      <c r="N488" s="55">
        <f t="shared" si="84"/>
        <v>0</v>
      </c>
      <c r="O488" s="54">
        <f t="shared" si="85"/>
        <v>0</v>
      </c>
      <c r="P488" s="3"/>
    </row>
    <row r="489" spans="1:16" ht="16.5">
      <c r="A489" s="207">
        <v>475</v>
      </c>
      <c r="B489" s="161" t="s">
        <v>523</v>
      </c>
      <c r="C489" s="162">
        <v>5</v>
      </c>
      <c r="D489" s="163" t="s">
        <v>559</v>
      </c>
      <c r="E489" s="161" t="s">
        <v>78</v>
      </c>
      <c r="F489" s="164" t="s">
        <v>50</v>
      </c>
      <c r="G489" s="164" t="s">
        <v>65</v>
      </c>
      <c r="H489" s="165">
        <v>22.78</v>
      </c>
      <c r="I489" s="164">
        <v>1</v>
      </c>
      <c r="J489" s="160">
        <f>IF(I489&lt;&gt;"",VLOOKUP(I489,Zusammenfassung!$B$17:$C$30,MATCH($E$11,{"V";"S";"SH"},0)+1,FALSE),)</f>
        <v>52.178571428571431</v>
      </c>
      <c r="K489" s="215">
        <f>IF(G489="A",Hilfsblatt!$D$9,IF(G489="B1",Hilfsblatt!$D$10,IF(G489="B2",Hilfsblatt!$D$11,IF(G489="C1",Hilfsblatt!$D$12,IF(G489="C2",Hilfsblatt!#REF!,IF(G489="D",Hilfsblatt!$D$13,IF(G489="E",Hilfsblatt!#REF!)))))))</f>
        <v>0</v>
      </c>
      <c r="L489" s="54">
        <f t="shared" si="82"/>
        <v>1188.6278571428572</v>
      </c>
      <c r="M489" s="54">
        <f t="shared" si="83"/>
        <v>0</v>
      </c>
      <c r="N489" s="55">
        <f t="shared" si="84"/>
        <v>0</v>
      </c>
      <c r="O489" s="54">
        <f t="shared" si="85"/>
        <v>0</v>
      </c>
      <c r="P489" s="3"/>
    </row>
    <row r="490" spans="1:16" ht="16.5">
      <c r="A490" s="207">
        <v>476</v>
      </c>
      <c r="B490" s="161" t="s">
        <v>523</v>
      </c>
      <c r="C490" s="162">
        <v>5</v>
      </c>
      <c r="D490" s="163" t="s">
        <v>560</v>
      </c>
      <c r="E490" s="161" t="s">
        <v>78</v>
      </c>
      <c r="F490" s="164" t="s">
        <v>50</v>
      </c>
      <c r="G490" s="164" t="s">
        <v>65</v>
      </c>
      <c r="H490" s="165">
        <v>22.783999999999999</v>
      </c>
      <c r="I490" s="164">
        <v>1</v>
      </c>
      <c r="J490" s="160">
        <f>IF(I490&lt;&gt;"",VLOOKUP(I490,Zusammenfassung!$B$17:$C$30,MATCH($E$11,{"V";"S";"SH"},0)+1,FALSE),)</f>
        <v>52.178571428571431</v>
      </c>
      <c r="K490" s="215">
        <f>IF(G490="A",Hilfsblatt!$D$9,IF(G490="B1",Hilfsblatt!$D$10,IF(G490="B2",Hilfsblatt!$D$11,IF(G490="C1",Hilfsblatt!$D$12,IF(G490="C2",Hilfsblatt!#REF!,IF(G490="D",Hilfsblatt!$D$13,IF(G490="E",Hilfsblatt!#REF!)))))))</f>
        <v>0</v>
      </c>
      <c r="L490" s="54">
        <f t="shared" si="82"/>
        <v>1188.8365714285715</v>
      </c>
      <c r="M490" s="54">
        <f t="shared" si="83"/>
        <v>0</v>
      </c>
      <c r="N490" s="55">
        <f t="shared" si="84"/>
        <v>0</v>
      </c>
      <c r="O490" s="54">
        <f t="shared" si="85"/>
        <v>0</v>
      </c>
      <c r="P490" s="3"/>
    </row>
    <row r="491" spans="1:16" ht="16.5">
      <c r="A491" s="207">
        <v>477</v>
      </c>
      <c r="B491" s="161" t="s">
        <v>523</v>
      </c>
      <c r="C491" s="162">
        <v>5</v>
      </c>
      <c r="D491" s="163" t="s">
        <v>561</v>
      </c>
      <c r="E491" s="161" t="s">
        <v>78</v>
      </c>
      <c r="F491" s="164" t="s">
        <v>50</v>
      </c>
      <c r="G491" s="164" t="s">
        <v>65</v>
      </c>
      <c r="H491" s="165">
        <v>16.815999999999999</v>
      </c>
      <c r="I491" s="164">
        <v>1</v>
      </c>
      <c r="J491" s="160">
        <f>IF(I491&lt;&gt;"",VLOOKUP(I491,Zusammenfassung!$B$17:$C$30,MATCH($E$11,{"V";"S";"SH"},0)+1,FALSE),)</f>
        <v>52.178571428571431</v>
      </c>
      <c r="K491" s="215">
        <f>IF(G491="A",Hilfsblatt!$D$9,IF(G491="B1",Hilfsblatt!$D$10,IF(G491="B2",Hilfsblatt!$D$11,IF(G491="C1",Hilfsblatt!$D$12,IF(G491="C2",Hilfsblatt!#REF!,IF(G491="D",Hilfsblatt!$D$13,IF(G491="E",Hilfsblatt!#REF!)))))))</f>
        <v>0</v>
      </c>
      <c r="L491" s="54">
        <f t="shared" si="82"/>
        <v>877.43485714285714</v>
      </c>
      <c r="M491" s="54">
        <f t="shared" si="83"/>
        <v>0</v>
      </c>
      <c r="N491" s="55">
        <f t="shared" si="84"/>
        <v>0</v>
      </c>
      <c r="O491" s="54">
        <f t="shared" si="85"/>
        <v>0</v>
      </c>
      <c r="P491" s="3"/>
    </row>
    <row r="492" spans="1:16" ht="16.5">
      <c r="A492" s="207">
        <v>478</v>
      </c>
      <c r="B492" s="161" t="s">
        <v>523</v>
      </c>
      <c r="C492" s="162">
        <v>5</v>
      </c>
      <c r="D492" s="163" t="s">
        <v>562</v>
      </c>
      <c r="E492" s="161" t="s">
        <v>78</v>
      </c>
      <c r="F492" s="164" t="s">
        <v>50</v>
      </c>
      <c r="G492" s="164" t="s">
        <v>65</v>
      </c>
      <c r="H492" s="165">
        <v>22.672000000000001</v>
      </c>
      <c r="I492" s="164">
        <v>1</v>
      </c>
      <c r="J492" s="160">
        <f>IF(I492&lt;&gt;"",VLOOKUP(I492,Zusammenfassung!$B$17:$C$30,MATCH($E$11,{"V";"S";"SH"},0)+1,FALSE),)</f>
        <v>52.178571428571431</v>
      </c>
      <c r="K492" s="215">
        <f>IF(G492="A",Hilfsblatt!$D$9,IF(G492="B1",Hilfsblatt!$D$10,IF(G492="B2",Hilfsblatt!$D$11,IF(G492="C1",Hilfsblatt!$D$12,IF(G492="C2",Hilfsblatt!#REF!,IF(G492="D",Hilfsblatt!$D$13,IF(G492="E",Hilfsblatt!#REF!)))))))</f>
        <v>0</v>
      </c>
      <c r="L492" s="54">
        <f t="shared" si="82"/>
        <v>1182.9925714285714</v>
      </c>
      <c r="M492" s="54">
        <f t="shared" si="83"/>
        <v>0</v>
      </c>
      <c r="N492" s="55">
        <f t="shared" si="84"/>
        <v>0</v>
      </c>
      <c r="O492" s="54">
        <f t="shared" si="85"/>
        <v>0</v>
      </c>
      <c r="P492" s="3"/>
    </row>
    <row r="493" spans="1:16" ht="16.5">
      <c r="A493" s="207">
        <v>479</v>
      </c>
      <c r="B493" s="161" t="s">
        <v>523</v>
      </c>
      <c r="C493" s="162">
        <v>5</v>
      </c>
      <c r="D493" s="163" t="s">
        <v>563</v>
      </c>
      <c r="E493" s="161" t="s">
        <v>78</v>
      </c>
      <c r="F493" s="164" t="s">
        <v>50</v>
      </c>
      <c r="G493" s="164" t="s">
        <v>65</v>
      </c>
      <c r="H493" s="165">
        <v>16.981999999999999</v>
      </c>
      <c r="I493" s="164">
        <v>1</v>
      </c>
      <c r="J493" s="160">
        <f>IF(I493&lt;&gt;"",VLOOKUP(I493,Zusammenfassung!$B$17:$C$30,MATCH($E$11,{"V";"S";"SH"},0)+1,FALSE),)</f>
        <v>52.178571428571431</v>
      </c>
      <c r="K493" s="215">
        <f>IF(G493="A",Hilfsblatt!$D$9,IF(G493="B1",Hilfsblatt!$D$10,IF(G493="B2",Hilfsblatt!$D$11,IF(G493="C1",Hilfsblatt!$D$12,IF(G493="C2",Hilfsblatt!#REF!,IF(G493="D",Hilfsblatt!$D$13,IF(G493="E",Hilfsblatt!#REF!)))))))</f>
        <v>0</v>
      </c>
      <c r="L493" s="54">
        <f t="shared" si="82"/>
        <v>886.09649999999999</v>
      </c>
      <c r="M493" s="54">
        <f t="shared" si="83"/>
        <v>0</v>
      </c>
      <c r="N493" s="55">
        <f t="shared" si="84"/>
        <v>0</v>
      </c>
      <c r="O493" s="54">
        <f t="shared" si="85"/>
        <v>0</v>
      </c>
      <c r="P493" s="3"/>
    </row>
    <row r="494" spans="1:16" ht="16.5">
      <c r="A494" s="207">
        <v>480</v>
      </c>
      <c r="B494" s="161" t="s">
        <v>523</v>
      </c>
      <c r="C494" s="162">
        <v>5</v>
      </c>
      <c r="D494" s="163" t="s">
        <v>564</v>
      </c>
      <c r="E494" s="161" t="s">
        <v>78</v>
      </c>
      <c r="F494" s="164" t="s">
        <v>50</v>
      </c>
      <c r="G494" s="164" t="s">
        <v>65</v>
      </c>
      <c r="H494" s="165">
        <v>22.783999999999999</v>
      </c>
      <c r="I494" s="164">
        <v>1</v>
      </c>
      <c r="J494" s="160">
        <f>IF(I494&lt;&gt;"",VLOOKUP(I494,Zusammenfassung!$B$17:$C$30,MATCH($E$11,{"V";"S";"SH"},0)+1,FALSE),)</f>
        <v>52.178571428571431</v>
      </c>
      <c r="K494" s="215">
        <f>IF(G494="A",Hilfsblatt!$D$9,IF(G494="B1",Hilfsblatt!$D$10,IF(G494="B2",Hilfsblatt!$D$11,IF(G494="C1",Hilfsblatt!$D$12,IF(G494="C2",Hilfsblatt!#REF!,IF(G494="D",Hilfsblatt!$D$13,IF(G494="E",Hilfsblatt!#REF!)))))))</f>
        <v>0</v>
      </c>
      <c r="L494" s="54">
        <f t="shared" si="82"/>
        <v>1188.8365714285715</v>
      </c>
      <c r="M494" s="54">
        <f t="shared" si="83"/>
        <v>0</v>
      </c>
      <c r="N494" s="55">
        <f t="shared" si="84"/>
        <v>0</v>
      </c>
      <c r="O494" s="54">
        <f t="shared" si="85"/>
        <v>0</v>
      </c>
      <c r="P494" s="3"/>
    </row>
    <row r="495" spans="1:16" ht="16.5">
      <c r="A495" s="207">
        <v>481</v>
      </c>
      <c r="B495" s="161" t="s">
        <v>523</v>
      </c>
      <c r="C495" s="162">
        <v>5</v>
      </c>
      <c r="D495" s="163" t="s">
        <v>565</v>
      </c>
      <c r="E495" s="161" t="s">
        <v>78</v>
      </c>
      <c r="F495" s="164" t="s">
        <v>50</v>
      </c>
      <c r="G495" s="164" t="s">
        <v>65</v>
      </c>
      <c r="H495" s="165">
        <v>39.49</v>
      </c>
      <c r="I495" s="164">
        <v>1</v>
      </c>
      <c r="J495" s="160">
        <f>IF(I495&lt;&gt;"",VLOOKUP(I495,Zusammenfassung!$B$17:$C$30,MATCH($E$11,{"V";"S";"SH"},0)+1,FALSE),)</f>
        <v>52.178571428571431</v>
      </c>
      <c r="K495" s="215">
        <f>IF(G495="A",Hilfsblatt!$D$9,IF(G495="B1",Hilfsblatt!$D$10,IF(G495="B2",Hilfsblatt!$D$11,IF(G495="C1",Hilfsblatt!$D$12,IF(G495="C2",Hilfsblatt!#REF!,IF(G495="D",Hilfsblatt!$D$13,IF(G495="E",Hilfsblatt!#REF!)))))))</f>
        <v>0</v>
      </c>
      <c r="L495" s="54">
        <f t="shared" si="82"/>
        <v>2060.5317857142859</v>
      </c>
      <c r="M495" s="54">
        <f t="shared" si="83"/>
        <v>0</v>
      </c>
      <c r="N495" s="55">
        <f t="shared" si="84"/>
        <v>0</v>
      </c>
      <c r="O495" s="54">
        <f t="shared" si="85"/>
        <v>0</v>
      </c>
      <c r="P495" s="3"/>
    </row>
    <row r="496" spans="1:16" ht="16.5">
      <c r="A496" s="207">
        <v>482</v>
      </c>
      <c r="B496" s="161" t="s">
        <v>523</v>
      </c>
      <c r="C496" s="162">
        <v>5</v>
      </c>
      <c r="D496" s="163" t="s">
        <v>566</v>
      </c>
      <c r="E496" s="161" t="s">
        <v>78</v>
      </c>
      <c r="F496" s="164" t="s">
        <v>50</v>
      </c>
      <c r="G496" s="164" t="s">
        <v>65</v>
      </c>
      <c r="H496" s="165">
        <v>22.783999999999999</v>
      </c>
      <c r="I496" s="164">
        <v>1</v>
      </c>
      <c r="J496" s="160">
        <f>IF(I496&lt;&gt;"",VLOOKUP(I496,Zusammenfassung!$B$17:$C$30,MATCH($E$11,{"V";"S";"SH"},0)+1,FALSE),)</f>
        <v>52.178571428571431</v>
      </c>
      <c r="K496" s="215">
        <f>IF(G496="A",Hilfsblatt!$D$9,IF(G496="B1",Hilfsblatt!$D$10,IF(G496="B2",Hilfsblatt!$D$11,IF(G496="C1",Hilfsblatt!$D$12,IF(G496="C2",Hilfsblatt!#REF!,IF(G496="D",Hilfsblatt!$D$13,IF(G496="E",Hilfsblatt!#REF!)))))))</f>
        <v>0</v>
      </c>
      <c r="L496" s="54">
        <f t="shared" si="82"/>
        <v>1188.8365714285715</v>
      </c>
      <c r="M496" s="54">
        <f t="shared" si="83"/>
        <v>0</v>
      </c>
      <c r="N496" s="55">
        <f t="shared" si="84"/>
        <v>0</v>
      </c>
      <c r="O496" s="54">
        <f t="shared" si="85"/>
        <v>0</v>
      </c>
      <c r="P496" s="3"/>
    </row>
    <row r="497" spans="1:16" ht="16.5">
      <c r="A497" s="207">
        <v>483</v>
      </c>
      <c r="B497" s="161" t="s">
        <v>523</v>
      </c>
      <c r="C497" s="162">
        <v>5</v>
      </c>
      <c r="D497" s="163" t="s">
        <v>567</v>
      </c>
      <c r="E497" s="161" t="s">
        <v>78</v>
      </c>
      <c r="F497" s="164" t="s">
        <v>50</v>
      </c>
      <c r="G497" s="164" t="s">
        <v>65</v>
      </c>
      <c r="H497" s="165">
        <v>20.773</v>
      </c>
      <c r="I497" s="164">
        <v>1</v>
      </c>
      <c r="J497" s="160">
        <f>IF(I497&lt;&gt;"",VLOOKUP(I497,Zusammenfassung!$B$17:$C$30,MATCH($E$11,{"V";"S";"SH"},0)+1,FALSE),)</f>
        <v>52.178571428571431</v>
      </c>
      <c r="K497" s="215">
        <f>IF(G497="A",Hilfsblatt!$D$9,IF(G497="B1",Hilfsblatt!$D$10,IF(G497="B2",Hilfsblatt!$D$11,IF(G497="C1",Hilfsblatt!$D$12,IF(G497="C2",Hilfsblatt!#REF!,IF(G497="D",Hilfsblatt!$D$13,IF(G497="E",Hilfsblatt!#REF!)))))))</f>
        <v>0</v>
      </c>
      <c r="L497" s="54">
        <f t="shared" si="82"/>
        <v>1083.9054642857143</v>
      </c>
      <c r="M497" s="54">
        <f t="shared" si="83"/>
        <v>0</v>
      </c>
      <c r="N497" s="55">
        <f t="shared" si="84"/>
        <v>0</v>
      </c>
      <c r="O497" s="54">
        <f t="shared" si="85"/>
        <v>0</v>
      </c>
      <c r="P497" s="3"/>
    </row>
    <row r="498" spans="1:16" ht="16.5">
      <c r="A498" s="207">
        <v>484</v>
      </c>
      <c r="B498" s="161" t="s">
        <v>523</v>
      </c>
      <c r="C498" s="162">
        <v>5</v>
      </c>
      <c r="D498" s="163" t="s">
        <v>568</v>
      </c>
      <c r="E498" s="161" t="s">
        <v>78</v>
      </c>
      <c r="F498" s="164" t="s">
        <v>50</v>
      </c>
      <c r="G498" s="164" t="s">
        <v>65</v>
      </c>
      <c r="H498" s="165">
        <v>16.876000000000001</v>
      </c>
      <c r="I498" s="164">
        <v>1</v>
      </c>
      <c r="J498" s="160">
        <f>IF(I498&lt;&gt;"",VLOOKUP(I498,Zusammenfassung!$B$17:$C$30,MATCH($E$11,{"V";"S";"SH"},0)+1,FALSE),)</f>
        <v>52.178571428571431</v>
      </c>
      <c r="K498" s="215">
        <f>IF(G498="A",Hilfsblatt!$D$9,IF(G498="B1",Hilfsblatt!$D$10,IF(G498="B2",Hilfsblatt!$D$11,IF(G498="C1",Hilfsblatt!$D$12,IF(G498="C2",Hilfsblatt!#REF!,IF(G498="D",Hilfsblatt!$D$13,IF(G498="E",Hilfsblatt!#REF!)))))))</f>
        <v>0</v>
      </c>
      <c r="L498" s="54">
        <f t="shared" si="82"/>
        <v>880.5655714285715</v>
      </c>
      <c r="M498" s="54">
        <f t="shared" si="83"/>
        <v>0</v>
      </c>
      <c r="N498" s="55">
        <f t="shared" si="84"/>
        <v>0</v>
      </c>
      <c r="O498" s="54">
        <f t="shared" si="85"/>
        <v>0</v>
      </c>
      <c r="P498" s="3"/>
    </row>
    <row r="499" spans="1:16" ht="16.5">
      <c r="A499" s="207">
        <v>485</v>
      </c>
      <c r="B499" s="161" t="s">
        <v>523</v>
      </c>
      <c r="C499" s="162">
        <v>5</v>
      </c>
      <c r="D499" s="163" t="s">
        <v>569</v>
      </c>
      <c r="E499" s="161" t="s">
        <v>78</v>
      </c>
      <c r="F499" s="164" t="s">
        <v>50</v>
      </c>
      <c r="G499" s="164" t="s">
        <v>65</v>
      </c>
      <c r="H499" s="165">
        <v>29.8</v>
      </c>
      <c r="I499" s="164">
        <v>1</v>
      </c>
      <c r="J499" s="160">
        <f>IF(I499&lt;&gt;"",VLOOKUP(I499,Zusammenfassung!$B$17:$C$30,MATCH($E$11,{"V";"S";"SH"},0)+1,FALSE),)</f>
        <v>52.178571428571431</v>
      </c>
      <c r="K499" s="215">
        <f>IF(G499="A",Hilfsblatt!$D$9,IF(G499="B1",Hilfsblatt!$D$10,IF(G499="B2",Hilfsblatt!$D$11,IF(G499="C1",Hilfsblatt!$D$12,IF(G499="C2",Hilfsblatt!#REF!,IF(G499="D",Hilfsblatt!$D$13,IF(G499="E",Hilfsblatt!#REF!)))))))</f>
        <v>0</v>
      </c>
      <c r="L499" s="54">
        <f t="shared" si="82"/>
        <v>1554.9214285714286</v>
      </c>
      <c r="M499" s="54">
        <f t="shared" si="83"/>
        <v>0</v>
      </c>
      <c r="N499" s="55">
        <f t="shared" si="84"/>
        <v>0</v>
      </c>
      <c r="O499" s="54">
        <f t="shared" si="85"/>
        <v>0</v>
      </c>
      <c r="P499" s="3"/>
    </row>
    <row r="500" spans="1:16" ht="16.5">
      <c r="A500" s="207">
        <v>486</v>
      </c>
      <c r="B500" s="161" t="s">
        <v>523</v>
      </c>
      <c r="C500" s="162">
        <v>5</v>
      </c>
      <c r="D500" s="163" t="s">
        <v>570</v>
      </c>
      <c r="E500" s="161" t="s">
        <v>79</v>
      </c>
      <c r="F500" s="164" t="s">
        <v>50</v>
      </c>
      <c r="G500" s="164" t="s">
        <v>67</v>
      </c>
      <c r="H500" s="165">
        <v>16.48</v>
      </c>
      <c r="I500" s="43"/>
      <c r="J500" s="43"/>
      <c r="K500" s="43"/>
      <c r="L500" s="43"/>
      <c r="M500" s="43"/>
      <c r="N500" s="43"/>
      <c r="O500" s="43"/>
      <c r="P500" s="3"/>
    </row>
    <row r="501" spans="1:16" ht="30">
      <c r="A501" s="207">
        <v>487</v>
      </c>
      <c r="B501" s="161" t="s">
        <v>523</v>
      </c>
      <c r="C501" s="162">
        <v>5</v>
      </c>
      <c r="D501" s="163" t="s">
        <v>571</v>
      </c>
      <c r="E501" s="161" t="s">
        <v>88</v>
      </c>
      <c r="F501" s="164" t="s">
        <v>170</v>
      </c>
      <c r="G501" s="164" t="s">
        <v>66</v>
      </c>
      <c r="H501" s="165">
        <v>5.0999999999999996</v>
      </c>
      <c r="I501" s="164">
        <v>5</v>
      </c>
      <c r="J501" s="160">
        <f>IF(I501&lt;&gt;"",VLOOKUP(I501,Zusammenfassung!$B$17:$C$30,MATCH($E$11,{"V";"S";"SH"},0)+1,FALSE),)</f>
        <v>250</v>
      </c>
      <c r="K501" s="215">
        <f>IF(G501="A",Hilfsblatt!$D$9,IF(G501="B1",Hilfsblatt!$D$10,IF(G501="B2",Hilfsblatt!$D$11,IF(G501="C1",Hilfsblatt!$D$12,IF(G501="C2",Hilfsblatt!#REF!,IF(G501="D",Hilfsblatt!$D$13,IF(G501="E",Hilfsblatt!#REF!)))))))</f>
        <v>0</v>
      </c>
      <c r="L501" s="54">
        <f t="shared" ref="L501:L538" si="86">H501*J501</f>
        <v>1275</v>
      </c>
      <c r="M501" s="54">
        <f t="shared" ref="M501:M538" si="87">IFERROR(L501/K501,0)</f>
        <v>0</v>
      </c>
      <c r="N501" s="55">
        <f t="shared" ref="N501:N538" si="88">IF(O501&gt;0,O501/J501,0)</f>
        <v>0</v>
      </c>
      <c r="O501" s="54">
        <f t="shared" ref="O501:O538" si="89">M501*$K$11</f>
        <v>0</v>
      </c>
      <c r="P501" s="3"/>
    </row>
    <row r="502" spans="1:16" ht="16.5">
      <c r="A502" s="207">
        <v>488</v>
      </c>
      <c r="B502" s="161" t="s">
        <v>523</v>
      </c>
      <c r="C502" s="162">
        <v>6</v>
      </c>
      <c r="D502" s="163" t="s">
        <v>572</v>
      </c>
      <c r="E502" s="161" t="s">
        <v>39</v>
      </c>
      <c r="F502" s="164" t="s">
        <v>50</v>
      </c>
      <c r="G502" s="164" t="s">
        <v>142</v>
      </c>
      <c r="H502" s="165">
        <f>97.82-3.9</f>
        <v>93.919999999999987</v>
      </c>
      <c r="I502" s="164">
        <v>2</v>
      </c>
      <c r="J502" s="160">
        <f>IF(I502&lt;&gt;"",VLOOKUP(I502,Zusammenfassung!$B$17:$C$30,MATCH($E$11,{"V";"S";"SH"},0)+1,FALSE),)</f>
        <v>100</v>
      </c>
      <c r="K502" s="215" t="str">
        <f>IF(G502="A",Hilfsblatt!$D$9,IF(G502="B1",Hilfsblatt!$D$10,IF(G502="B2",Hilfsblatt!$D$11,IF(G502="C1",Hilfsblatt!$D$12,IF(G502="C2",Hilfsblatt!#REF!,IF(G502="D",Hilfsblatt!$D$13,IF(G502="E",Hilfsblatt!#REF!)))))))</f>
        <v xml:space="preserve"> </v>
      </c>
      <c r="L502" s="54">
        <f t="shared" si="86"/>
        <v>9391.9999999999982</v>
      </c>
      <c r="M502" s="54">
        <f t="shared" si="87"/>
        <v>0</v>
      </c>
      <c r="N502" s="55">
        <f t="shared" si="88"/>
        <v>0</v>
      </c>
      <c r="O502" s="54">
        <f t="shared" si="89"/>
        <v>0</v>
      </c>
      <c r="P502" s="3"/>
    </row>
    <row r="503" spans="1:16" ht="16.5">
      <c r="A503" s="207">
        <v>489</v>
      </c>
      <c r="B503" s="161" t="s">
        <v>523</v>
      </c>
      <c r="C503" s="162">
        <v>6</v>
      </c>
      <c r="D503" s="163" t="s">
        <v>573</v>
      </c>
      <c r="E503" s="161" t="s">
        <v>76</v>
      </c>
      <c r="F503" s="164" t="s">
        <v>27</v>
      </c>
      <c r="G503" s="164" t="s">
        <v>142</v>
      </c>
      <c r="H503" s="165">
        <v>22.22</v>
      </c>
      <c r="I503" s="164">
        <v>2</v>
      </c>
      <c r="J503" s="160">
        <f>IF(I503&lt;&gt;"",VLOOKUP(I503,Zusammenfassung!$B$17:$C$30,MATCH($E$11,{"V";"S";"SH"},0)+1,FALSE),)</f>
        <v>100</v>
      </c>
      <c r="K503" s="215" t="str">
        <f>IF(G503="A",Hilfsblatt!$D$9,IF(G503="B1",Hilfsblatt!$D$10,IF(G503="B2",Hilfsblatt!$D$11,IF(G503="C1",Hilfsblatt!$D$12,IF(G503="C2",Hilfsblatt!#REF!,IF(G503="D",Hilfsblatt!$D$13,IF(G503="E",Hilfsblatt!#REF!)))))))</f>
        <v xml:space="preserve"> </v>
      </c>
      <c r="L503" s="54">
        <f t="shared" si="86"/>
        <v>2222</v>
      </c>
      <c r="M503" s="54">
        <f t="shared" si="87"/>
        <v>0</v>
      </c>
      <c r="N503" s="55">
        <f t="shared" si="88"/>
        <v>0</v>
      </c>
      <c r="O503" s="54">
        <f t="shared" si="89"/>
        <v>0</v>
      </c>
      <c r="P503" s="3"/>
    </row>
    <row r="504" spans="1:16" ht="16.5">
      <c r="A504" s="207">
        <v>490</v>
      </c>
      <c r="B504" s="161" t="s">
        <v>523</v>
      </c>
      <c r="C504" s="162">
        <v>6</v>
      </c>
      <c r="D504" s="163" t="s">
        <v>574</v>
      </c>
      <c r="E504" s="161" t="s">
        <v>78</v>
      </c>
      <c r="F504" s="164" t="s">
        <v>50</v>
      </c>
      <c r="G504" s="164" t="s">
        <v>65</v>
      </c>
      <c r="H504" s="165">
        <v>22.111999999999998</v>
      </c>
      <c r="I504" s="164">
        <v>1</v>
      </c>
      <c r="J504" s="160">
        <f>IF(I504&lt;&gt;"",VLOOKUP(I504,Zusammenfassung!$B$17:$C$30,MATCH($E$11,{"V";"S";"SH"},0)+1,FALSE),)</f>
        <v>52.178571428571431</v>
      </c>
      <c r="K504" s="215">
        <f>IF(G504="A",Hilfsblatt!$D$9,IF(G504="B1",Hilfsblatt!$D$10,IF(G504="B2",Hilfsblatt!$D$11,IF(G504="C1",Hilfsblatt!$D$12,IF(G504="C2",Hilfsblatt!#REF!,IF(G504="D",Hilfsblatt!$D$13,IF(G504="E",Hilfsblatt!#REF!)))))))</f>
        <v>0</v>
      </c>
      <c r="L504" s="54">
        <f t="shared" si="86"/>
        <v>1153.7725714285714</v>
      </c>
      <c r="M504" s="54">
        <f t="shared" si="87"/>
        <v>0</v>
      </c>
      <c r="N504" s="55">
        <f t="shared" si="88"/>
        <v>0</v>
      </c>
      <c r="O504" s="54">
        <f t="shared" si="89"/>
        <v>0</v>
      </c>
      <c r="P504" s="3"/>
    </row>
    <row r="505" spans="1:16" ht="16.5">
      <c r="A505" s="207">
        <v>491</v>
      </c>
      <c r="B505" s="161" t="s">
        <v>523</v>
      </c>
      <c r="C505" s="162">
        <v>6</v>
      </c>
      <c r="D505" s="163" t="s">
        <v>575</v>
      </c>
      <c r="E505" s="161" t="s">
        <v>78</v>
      </c>
      <c r="F505" s="164" t="s">
        <v>50</v>
      </c>
      <c r="G505" s="164" t="s">
        <v>65</v>
      </c>
      <c r="H505" s="165">
        <v>22.837</v>
      </c>
      <c r="I505" s="164">
        <v>1</v>
      </c>
      <c r="J505" s="160">
        <f>IF(I505&lt;&gt;"",VLOOKUP(I505,Zusammenfassung!$B$17:$C$30,MATCH($E$11,{"V";"S";"SH"},0)+1,FALSE),)</f>
        <v>52.178571428571431</v>
      </c>
      <c r="K505" s="215">
        <f>IF(G505="A",Hilfsblatt!$D$9,IF(G505="B1",Hilfsblatt!$D$10,IF(G505="B2",Hilfsblatt!$D$11,IF(G505="C1",Hilfsblatt!$D$12,IF(G505="C2",Hilfsblatt!#REF!,IF(G505="D",Hilfsblatt!$D$13,IF(G505="E",Hilfsblatt!#REF!)))))))</f>
        <v>0</v>
      </c>
      <c r="L505" s="54">
        <f t="shared" si="86"/>
        <v>1191.6020357142856</v>
      </c>
      <c r="M505" s="54">
        <f t="shared" si="87"/>
        <v>0</v>
      </c>
      <c r="N505" s="55">
        <f t="shared" si="88"/>
        <v>0</v>
      </c>
      <c r="O505" s="54">
        <f t="shared" si="89"/>
        <v>0</v>
      </c>
      <c r="P505" s="3"/>
    </row>
    <row r="506" spans="1:16" ht="16.5">
      <c r="A506" s="207">
        <v>492</v>
      </c>
      <c r="B506" s="161" t="s">
        <v>523</v>
      </c>
      <c r="C506" s="162">
        <v>6</v>
      </c>
      <c r="D506" s="163" t="s">
        <v>576</v>
      </c>
      <c r="E506" s="161" t="s">
        <v>78</v>
      </c>
      <c r="F506" s="164" t="s">
        <v>50</v>
      </c>
      <c r="G506" s="164" t="s">
        <v>65</v>
      </c>
      <c r="H506" s="165">
        <v>16.981999999999999</v>
      </c>
      <c r="I506" s="164">
        <v>1</v>
      </c>
      <c r="J506" s="160">
        <f>IF(I506&lt;&gt;"",VLOOKUP(I506,Zusammenfassung!$B$17:$C$30,MATCH($E$11,{"V";"S";"SH"},0)+1,FALSE),)</f>
        <v>52.178571428571431</v>
      </c>
      <c r="K506" s="215">
        <f>IF(G506="A",Hilfsblatt!$D$9,IF(G506="B1",Hilfsblatt!$D$10,IF(G506="B2",Hilfsblatt!$D$11,IF(G506="C1",Hilfsblatt!$D$12,IF(G506="C2",Hilfsblatt!#REF!,IF(G506="D",Hilfsblatt!$D$13,IF(G506="E",Hilfsblatt!#REF!)))))))</f>
        <v>0</v>
      </c>
      <c r="L506" s="54">
        <f t="shared" si="86"/>
        <v>886.09649999999999</v>
      </c>
      <c r="M506" s="54">
        <f t="shared" si="87"/>
        <v>0</v>
      </c>
      <c r="N506" s="55">
        <f t="shared" si="88"/>
        <v>0</v>
      </c>
      <c r="O506" s="54">
        <f t="shared" si="89"/>
        <v>0</v>
      </c>
      <c r="P506" s="3"/>
    </row>
    <row r="507" spans="1:16" ht="16.5">
      <c r="A507" s="207">
        <v>493</v>
      </c>
      <c r="B507" s="161" t="s">
        <v>523</v>
      </c>
      <c r="C507" s="162">
        <v>6</v>
      </c>
      <c r="D507" s="163" t="s">
        <v>577</v>
      </c>
      <c r="E507" s="161" t="s">
        <v>78</v>
      </c>
      <c r="F507" s="164" t="s">
        <v>50</v>
      </c>
      <c r="G507" s="164" t="s">
        <v>65</v>
      </c>
      <c r="H507" s="165">
        <v>22.6</v>
      </c>
      <c r="I507" s="164">
        <v>1</v>
      </c>
      <c r="J507" s="160">
        <f>IF(I507&lt;&gt;"",VLOOKUP(I507,Zusammenfassung!$B$17:$C$30,MATCH($E$11,{"V";"S";"SH"},0)+1,FALSE),)</f>
        <v>52.178571428571431</v>
      </c>
      <c r="K507" s="215">
        <f>IF(G507="A",Hilfsblatt!$D$9,IF(G507="B1",Hilfsblatt!$D$10,IF(G507="B2",Hilfsblatt!$D$11,IF(G507="C1",Hilfsblatt!$D$12,IF(G507="C2",Hilfsblatt!#REF!,IF(G507="D",Hilfsblatt!$D$13,IF(G507="E",Hilfsblatt!#REF!)))))))</f>
        <v>0</v>
      </c>
      <c r="L507" s="54">
        <f t="shared" si="86"/>
        <v>1179.2357142857145</v>
      </c>
      <c r="M507" s="54">
        <f t="shared" si="87"/>
        <v>0</v>
      </c>
      <c r="N507" s="55">
        <f t="shared" si="88"/>
        <v>0</v>
      </c>
      <c r="O507" s="54">
        <f t="shared" si="89"/>
        <v>0</v>
      </c>
      <c r="P507" s="3"/>
    </row>
    <row r="508" spans="1:16" ht="16.5">
      <c r="A508" s="207">
        <v>494</v>
      </c>
      <c r="B508" s="161" t="s">
        <v>523</v>
      </c>
      <c r="C508" s="162">
        <v>6</v>
      </c>
      <c r="D508" s="163" t="s">
        <v>578</v>
      </c>
      <c r="E508" s="161" t="s">
        <v>78</v>
      </c>
      <c r="F508" s="164" t="s">
        <v>50</v>
      </c>
      <c r="G508" s="164" t="s">
        <v>65</v>
      </c>
      <c r="H508" s="165">
        <v>22.672000000000001</v>
      </c>
      <c r="I508" s="164">
        <v>1</v>
      </c>
      <c r="J508" s="160">
        <f>IF(I508&lt;&gt;"",VLOOKUP(I508,Zusammenfassung!$B$17:$C$30,MATCH($E$11,{"V";"S";"SH"},0)+1,FALSE),)</f>
        <v>52.178571428571431</v>
      </c>
      <c r="K508" s="215">
        <f>IF(G508="A",Hilfsblatt!$D$9,IF(G508="B1",Hilfsblatt!$D$10,IF(G508="B2",Hilfsblatt!$D$11,IF(G508="C1",Hilfsblatt!$D$12,IF(G508="C2",Hilfsblatt!#REF!,IF(G508="D",Hilfsblatt!$D$13,IF(G508="E",Hilfsblatt!#REF!)))))))</f>
        <v>0</v>
      </c>
      <c r="L508" s="54">
        <f t="shared" si="86"/>
        <v>1182.9925714285714</v>
      </c>
      <c r="M508" s="54">
        <f t="shared" si="87"/>
        <v>0</v>
      </c>
      <c r="N508" s="55">
        <f t="shared" si="88"/>
        <v>0</v>
      </c>
      <c r="O508" s="54">
        <f t="shared" si="89"/>
        <v>0</v>
      </c>
      <c r="P508" s="3"/>
    </row>
    <row r="509" spans="1:16" ht="16.5">
      <c r="A509" s="207">
        <v>495</v>
      </c>
      <c r="B509" s="161" t="s">
        <v>523</v>
      </c>
      <c r="C509" s="162">
        <v>6</v>
      </c>
      <c r="D509" s="163" t="s">
        <v>579</v>
      </c>
      <c r="E509" s="161" t="s">
        <v>78</v>
      </c>
      <c r="F509" s="164" t="s">
        <v>50</v>
      </c>
      <c r="G509" s="164" t="s">
        <v>65</v>
      </c>
      <c r="H509" s="165">
        <v>16.88</v>
      </c>
      <c r="I509" s="164">
        <v>1</v>
      </c>
      <c r="J509" s="160">
        <f>IF(I509&lt;&gt;"",VLOOKUP(I509,Zusammenfassung!$B$17:$C$30,MATCH($E$11,{"V";"S";"SH"},0)+1,FALSE),)</f>
        <v>52.178571428571431</v>
      </c>
      <c r="K509" s="215">
        <f>IF(G509="A",Hilfsblatt!$D$9,IF(G509="B1",Hilfsblatt!$D$10,IF(G509="B2",Hilfsblatt!$D$11,IF(G509="C1",Hilfsblatt!$D$12,IF(G509="C2",Hilfsblatt!#REF!,IF(G509="D",Hilfsblatt!$D$13,IF(G509="E",Hilfsblatt!#REF!)))))))</f>
        <v>0</v>
      </c>
      <c r="L509" s="54">
        <f t="shared" si="86"/>
        <v>880.77428571428572</v>
      </c>
      <c r="M509" s="54">
        <f t="shared" si="87"/>
        <v>0</v>
      </c>
      <c r="N509" s="55">
        <f t="shared" si="88"/>
        <v>0</v>
      </c>
      <c r="O509" s="54">
        <f t="shared" si="89"/>
        <v>0</v>
      </c>
      <c r="P509" s="3"/>
    </row>
    <row r="510" spans="1:16" ht="16.5">
      <c r="A510" s="207">
        <v>496</v>
      </c>
      <c r="B510" s="161" t="s">
        <v>523</v>
      </c>
      <c r="C510" s="162">
        <v>6</v>
      </c>
      <c r="D510" s="163" t="s">
        <v>580</v>
      </c>
      <c r="E510" s="161" t="s">
        <v>78</v>
      </c>
      <c r="F510" s="164" t="s">
        <v>50</v>
      </c>
      <c r="G510" s="164" t="s">
        <v>65</v>
      </c>
      <c r="H510" s="165">
        <v>16.981999999999999</v>
      </c>
      <c r="I510" s="164">
        <v>1</v>
      </c>
      <c r="J510" s="160">
        <f>IF(I510&lt;&gt;"",VLOOKUP(I510,Zusammenfassung!$B$17:$C$30,MATCH($E$11,{"V";"S";"SH"},0)+1,FALSE),)</f>
        <v>52.178571428571431</v>
      </c>
      <c r="K510" s="215">
        <f>IF(G510="A",Hilfsblatt!$D$9,IF(G510="B1",Hilfsblatt!$D$10,IF(G510="B2",Hilfsblatt!$D$11,IF(G510="C1",Hilfsblatt!$D$12,IF(G510="C2",Hilfsblatt!#REF!,IF(G510="D",Hilfsblatt!$D$13,IF(G510="E",Hilfsblatt!#REF!)))))))</f>
        <v>0</v>
      </c>
      <c r="L510" s="54">
        <f t="shared" si="86"/>
        <v>886.09649999999999</v>
      </c>
      <c r="M510" s="54">
        <f t="shared" si="87"/>
        <v>0</v>
      </c>
      <c r="N510" s="55">
        <f t="shared" si="88"/>
        <v>0</v>
      </c>
      <c r="O510" s="54">
        <f t="shared" si="89"/>
        <v>0</v>
      </c>
      <c r="P510" s="3"/>
    </row>
    <row r="511" spans="1:16" ht="16.5">
      <c r="A511" s="207">
        <v>497</v>
      </c>
      <c r="B511" s="161" t="s">
        <v>523</v>
      </c>
      <c r="C511" s="162">
        <v>6</v>
      </c>
      <c r="D511" s="163" t="s">
        <v>581</v>
      </c>
      <c r="E511" s="161" t="s">
        <v>78</v>
      </c>
      <c r="F511" s="164" t="s">
        <v>50</v>
      </c>
      <c r="G511" s="164" t="s">
        <v>65</v>
      </c>
      <c r="H511" s="165">
        <v>22.01</v>
      </c>
      <c r="I511" s="164">
        <v>1</v>
      </c>
      <c r="J511" s="160">
        <f>IF(I511&lt;&gt;"",VLOOKUP(I511,Zusammenfassung!$B$17:$C$30,MATCH($E$11,{"V";"S";"SH"},0)+1,FALSE),)</f>
        <v>52.178571428571431</v>
      </c>
      <c r="K511" s="215">
        <f>IF(G511="A",Hilfsblatt!$D$9,IF(G511="B1",Hilfsblatt!$D$10,IF(G511="B2",Hilfsblatt!$D$11,IF(G511="C1",Hilfsblatt!$D$12,IF(G511="C2",Hilfsblatt!#REF!,IF(G511="D",Hilfsblatt!$D$13,IF(G511="E",Hilfsblatt!#REF!)))))))</f>
        <v>0</v>
      </c>
      <c r="L511" s="54">
        <f t="shared" si="86"/>
        <v>1148.4503571428572</v>
      </c>
      <c r="M511" s="54">
        <f t="shared" si="87"/>
        <v>0</v>
      </c>
      <c r="N511" s="55">
        <f t="shared" si="88"/>
        <v>0</v>
      </c>
      <c r="O511" s="54">
        <f t="shared" si="89"/>
        <v>0</v>
      </c>
      <c r="P511" s="3"/>
    </row>
    <row r="512" spans="1:16" ht="16.5">
      <c r="A512" s="207">
        <v>498</v>
      </c>
      <c r="B512" s="161" t="s">
        <v>523</v>
      </c>
      <c r="C512" s="162">
        <v>6</v>
      </c>
      <c r="D512" s="163" t="s">
        <v>582</v>
      </c>
      <c r="E512" s="161" t="s">
        <v>78</v>
      </c>
      <c r="F512" s="164" t="s">
        <v>50</v>
      </c>
      <c r="G512" s="164" t="s">
        <v>65</v>
      </c>
      <c r="H512" s="165">
        <v>22.672000000000001</v>
      </c>
      <c r="I512" s="164">
        <v>1</v>
      </c>
      <c r="J512" s="160">
        <f>IF(I512&lt;&gt;"",VLOOKUP(I512,Zusammenfassung!$B$17:$C$30,MATCH($E$11,{"V";"S";"SH"},0)+1,FALSE),)</f>
        <v>52.178571428571431</v>
      </c>
      <c r="K512" s="215">
        <f>IF(G512="A",Hilfsblatt!$D$9,IF(G512="B1",Hilfsblatt!$D$10,IF(G512="B2",Hilfsblatt!$D$11,IF(G512="C1",Hilfsblatt!$D$12,IF(G512="C2",Hilfsblatt!#REF!,IF(G512="D",Hilfsblatt!$D$13,IF(G512="E",Hilfsblatt!#REF!)))))))</f>
        <v>0</v>
      </c>
      <c r="L512" s="54">
        <f t="shared" si="86"/>
        <v>1182.9925714285714</v>
      </c>
      <c r="M512" s="54">
        <f t="shared" si="87"/>
        <v>0</v>
      </c>
      <c r="N512" s="55">
        <f t="shared" si="88"/>
        <v>0</v>
      </c>
      <c r="O512" s="54">
        <f t="shared" si="89"/>
        <v>0</v>
      </c>
      <c r="P512" s="3"/>
    </row>
    <row r="513" spans="1:16" ht="16.5">
      <c r="A513" s="207">
        <v>499</v>
      </c>
      <c r="B513" s="161" t="s">
        <v>523</v>
      </c>
      <c r="C513" s="162">
        <v>6</v>
      </c>
      <c r="D513" s="163" t="s">
        <v>583</v>
      </c>
      <c r="E513" s="161" t="s">
        <v>78</v>
      </c>
      <c r="F513" s="164" t="s">
        <v>50</v>
      </c>
      <c r="G513" s="164" t="s">
        <v>65</v>
      </c>
      <c r="H513" s="165">
        <v>22.731999999999999</v>
      </c>
      <c r="I513" s="164">
        <v>1</v>
      </c>
      <c r="J513" s="160">
        <f>IF(I513&lt;&gt;"",VLOOKUP(I513,Zusammenfassung!$B$17:$C$30,MATCH($E$11,{"V";"S";"SH"},0)+1,FALSE),)</f>
        <v>52.178571428571431</v>
      </c>
      <c r="K513" s="215">
        <f>IF(G513="A",Hilfsblatt!$D$9,IF(G513="B1",Hilfsblatt!$D$10,IF(G513="B2",Hilfsblatt!$D$11,IF(G513="C1",Hilfsblatt!$D$12,IF(G513="C2",Hilfsblatt!#REF!,IF(G513="D",Hilfsblatt!$D$13,IF(G513="E",Hilfsblatt!#REF!)))))))</f>
        <v>0</v>
      </c>
      <c r="L513" s="54">
        <f t="shared" si="86"/>
        <v>1186.1232857142857</v>
      </c>
      <c r="M513" s="54">
        <f t="shared" si="87"/>
        <v>0</v>
      </c>
      <c r="N513" s="55">
        <f t="shared" si="88"/>
        <v>0</v>
      </c>
      <c r="O513" s="54">
        <f t="shared" si="89"/>
        <v>0</v>
      </c>
      <c r="P513" s="3"/>
    </row>
    <row r="514" spans="1:16" ht="16.5">
      <c r="A514" s="207">
        <v>500</v>
      </c>
      <c r="B514" s="161" t="s">
        <v>523</v>
      </c>
      <c r="C514" s="162">
        <v>6</v>
      </c>
      <c r="D514" s="163" t="s">
        <v>584</v>
      </c>
      <c r="E514" s="161" t="s">
        <v>78</v>
      </c>
      <c r="F514" s="164" t="s">
        <v>50</v>
      </c>
      <c r="G514" s="164" t="s">
        <v>65</v>
      </c>
      <c r="H514" s="165">
        <v>22.672000000000001</v>
      </c>
      <c r="I514" s="164">
        <v>1</v>
      </c>
      <c r="J514" s="160">
        <f>IF(I514&lt;&gt;"",VLOOKUP(I514,Zusammenfassung!$B$17:$C$30,MATCH($E$11,{"V";"S";"SH"},0)+1,FALSE),)</f>
        <v>52.178571428571431</v>
      </c>
      <c r="K514" s="215">
        <f>IF(G514="A",Hilfsblatt!$D$9,IF(G514="B1",Hilfsblatt!$D$10,IF(G514="B2",Hilfsblatt!$D$11,IF(G514="C1",Hilfsblatt!$D$12,IF(G514="C2",Hilfsblatt!#REF!,IF(G514="D",Hilfsblatt!$D$13,IF(G514="E",Hilfsblatt!#REF!)))))))</f>
        <v>0</v>
      </c>
      <c r="L514" s="54">
        <f t="shared" si="86"/>
        <v>1182.9925714285714</v>
      </c>
      <c r="M514" s="54">
        <f t="shared" si="87"/>
        <v>0</v>
      </c>
      <c r="N514" s="55">
        <f t="shared" si="88"/>
        <v>0</v>
      </c>
      <c r="O514" s="54">
        <f t="shared" si="89"/>
        <v>0</v>
      </c>
      <c r="P514" s="3"/>
    </row>
    <row r="515" spans="1:16" ht="16.5">
      <c r="A515" s="207">
        <v>501</v>
      </c>
      <c r="B515" s="161" t="s">
        <v>523</v>
      </c>
      <c r="C515" s="162">
        <v>6</v>
      </c>
      <c r="D515" s="163" t="s">
        <v>585</v>
      </c>
      <c r="E515" s="161" t="s">
        <v>78</v>
      </c>
      <c r="F515" s="164" t="s">
        <v>50</v>
      </c>
      <c r="G515" s="164" t="s">
        <v>65</v>
      </c>
      <c r="H515" s="165">
        <v>23.8</v>
      </c>
      <c r="I515" s="164">
        <v>1</v>
      </c>
      <c r="J515" s="160">
        <f>IF(I515&lt;&gt;"",VLOOKUP(I515,Zusammenfassung!$B$17:$C$30,MATCH($E$11,{"V";"S";"SH"},0)+1,FALSE),)</f>
        <v>52.178571428571431</v>
      </c>
      <c r="K515" s="215">
        <f>IF(G515="A",Hilfsblatt!$D$9,IF(G515="B1",Hilfsblatt!$D$10,IF(G515="B2",Hilfsblatt!$D$11,IF(G515="C1",Hilfsblatt!$D$12,IF(G515="C2",Hilfsblatt!#REF!,IF(G515="D",Hilfsblatt!$D$13,IF(G515="E",Hilfsblatt!#REF!)))))))</f>
        <v>0</v>
      </c>
      <c r="L515" s="54">
        <f t="shared" si="86"/>
        <v>1241.8500000000001</v>
      </c>
      <c r="M515" s="54">
        <f t="shared" si="87"/>
        <v>0</v>
      </c>
      <c r="N515" s="55">
        <f t="shared" si="88"/>
        <v>0</v>
      </c>
      <c r="O515" s="54">
        <f t="shared" si="89"/>
        <v>0</v>
      </c>
      <c r="P515" s="3"/>
    </row>
    <row r="516" spans="1:16" ht="16.5">
      <c r="A516" s="207">
        <v>502</v>
      </c>
      <c r="B516" s="161" t="s">
        <v>523</v>
      </c>
      <c r="C516" s="162">
        <v>6</v>
      </c>
      <c r="D516" s="163" t="s">
        <v>586</v>
      </c>
      <c r="E516" s="161" t="s">
        <v>78</v>
      </c>
      <c r="F516" s="164" t="s">
        <v>50</v>
      </c>
      <c r="G516" s="164" t="s">
        <v>65</v>
      </c>
      <c r="H516" s="165">
        <v>16.981999999999999</v>
      </c>
      <c r="I516" s="164">
        <v>1</v>
      </c>
      <c r="J516" s="160">
        <f>IF(I516&lt;&gt;"",VLOOKUP(I516,Zusammenfassung!$B$17:$C$30,MATCH($E$11,{"V";"S";"SH"},0)+1,FALSE),)</f>
        <v>52.178571428571431</v>
      </c>
      <c r="K516" s="215">
        <f>IF(G516="A",Hilfsblatt!$D$9,IF(G516="B1",Hilfsblatt!$D$10,IF(G516="B2",Hilfsblatt!$D$11,IF(G516="C1",Hilfsblatt!$D$12,IF(G516="C2",Hilfsblatt!#REF!,IF(G516="D",Hilfsblatt!$D$13,IF(G516="E",Hilfsblatt!#REF!)))))))</f>
        <v>0</v>
      </c>
      <c r="L516" s="54">
        <f t="shared" si="86"/>
        <v>886.09649999999999</v>
      </c>
      <c r="M516" s="54">
        <f t="shared" si="87"/>
        <v>0</v>
      </c>
      <c r="N516" s="55">
        <f t="shared" si="88"/>
        <v>0</v>
      </c>
      <c r="O516" s="54">
        <f t="shared" si="89"/>
        <v>0</v>
      </c>
      <c r="P516" s="3"/>
    </row>
    <row r="517" spans="1:16" ht="16.5">
      <c r="A517" s="207">
        <v>503</v>
      </c>
      <c r="B517" s="161" t="s">
        <v>523</v>
      </c>
      <c r="C517" s="162">
        <v>6</v>
      </c>
      <c r="D517" s="163" t="s">
        <v>587</v>
      </c>
      <c r="E517" s="161" t="s">
        <v>78</v>
      </c>
      <c r="F517" s="164" t="s">
        <v>50</v>
      </c>
      <c r="G517" s="164" t="s">
        <v>65</v>
      </c>
      <c r="H517" s="165">
        <v>22.2</v>
      </c>
      <c r="I517" s="164">
        <v>1</v>
      </c>
      <c r="J517" s="160">
        <f>IF(I517&lt;&gt;"",VLOOKUP(I517,Zusammenfassung!$B$17:$C$30,MATCH($E$11,{"V";"S";"SH"},0)+1,FALSE),)</f>
        <v>52.178571428571431</v>
      </c>
      <c r="K517" s="215">
        <f>IF(G517="A",Hilfsblatt!$D$9,IF(G517="B1",Hilfsblatt!$D$10,IF(G517="B2",Hilfsblatt!$D$11,IF(G517="C1",Hilfsblatt!$D$12,IF(G517="C2",Hilfsblatt!#REF!,IF(G517="D",Hilfsblatt!$D$13,IF(G517="E",Hilfsblatt!#REF!)))))))</f>
        <v>0</v>
      </c>
      <c r="L517" s="54">
        <f t="shared" si="86"/>
        <v>1158.3642857142856</v>
      </c>
      <c r="M517" s="54">
        <f t="shared" si="87"/>
        <v>0</v>
      </c>
      <c r="N517" s="55">
        <f t="shared" si="88"/>
        <v>0</v>
      </c>
      <c r="O517" s="54">
        <f t="shared" si="89"/>
        <v>0</v>
      </c>
      <c r="P517" s="3"/>
    </row>
    <row r="518" spans="1:16" ht="30">
      <c r="A518" s="207">
        <v>504</v>
      </c>
      <c r="B518" s="161" t="s">
        <v>523</v>
      </c>
      <c r="C518" s="162">
        <v>6</v>
      </c>
      <c r="D518" s="163" t="s">
        <v>588</v>
      </c>
      <c r="E518" s="161" t="s">
        <v>88</v>
      </c>
      <c r="F518" s="164" t="s">
        <v>170</v>
      </c>
      <c r="G518" s="164" t="s">
        <v>66</v>
      </c>
      <c r="H518" s="165">
        <v>5.0999999999999996</v>
      </c>
      <c r="I518" s="164">
        <v>5</v>
      </c>
      <c r="J518" s="160">
        <f>IF(I518&lt;&gt;"",VLOOKUP(I518,Zusammenfassung!$B$17:$C$30,MATCH($E$11,{"V";"S";"SH"},0)+1,FALSE),)</f>
        <v>250</v>
      </c>
      <c r="K518" s="215">
        <f>IF(G518="A",Hilfsblatt!$D$9,IF(G518="B1",Hilfsblatt!$D$10,IF(G518="B2",Hilfsblatt!$D$11,IF(G518="C1",Hilfsblatt!$D$12,IF(G518="C2",Hilfsblatt!#REF!,IF(G518="D",Hilfsblatt!$D$13,IF(G518="E",Hilfsblatt!#REF!)))))))</f>
        <v>0</v>
      </c>
      <c r="L518" s="54">
        <f t="shared" si="86"/>
        <v>1275</v>
      </c>
      <c r="M518" s="54">
        <f t="shared" si="87"/>
        <v>0</v>
      </c>
      <c r="N518" s="55">
        <f t="shared" si="88"/>
        <v>0</v>
      </c>
      <c r="O518" s="54">
        <f t="shared" si="89"/>
        <v>0</v>
      </c>
      <c r="P518" s="3"/>
    </row>
    <row r="519" spans="1:16" ht="16.5">
      <c r="A519" s="207">
        <v>505</v>
      </c>
      <c r="B519" s="161" t="s">
        <v>523</v>
      </c>
      <c r="C519" s="162">
        <v>6</v>
      </c>
      <c r="D519" s="163" t="s">
        <v>589</v>
      </c>
      <c r="E519" s="161" t="s">
        <v>78</v>
      </c>
      <c r="F519" s="164" t="s">
        <v>50</v>
      </c>
      <c r="G519" s="164" t="s">
        <v>65</v>
      </c>
      <c r="H519" s="165">
        <v>20.773</v>
      </c>
      <c r="I519" s="164">
        <v>1</v>
      </c>
      <c r="J519" s="160">
        <f>IF(I519&lt;&gt;"",VLOOKUP(I519,Zusammenfassung!$B$17:$C$30,MATCH($E$11,{"V";"S";"SH"},0)+1,FALSE),)</f>
        <v>52.178571428571431</v>
      </c>
      <c r="K519" s="215">
        <f>IF(G519="A",Hilfsblatt!$D$9,IF(G519="B1",Hilfsblatt!$D$10,IF(G519="B2",Hilfsblatt!$D$11,IF(G519="C1",Hilfsblatt!$D$12,IF(G519="C2",Hilfsblatt!#REF!,IF(G519="D",Hilfsblatt!$D$13,IF(G519="E",Hilfsblatt!#REF!)))))))</f>
        <v>0</v>
      </c>
      <c r="L519" s="54">
        <f t="shared" si="86"/>
        <v>1083.9054642857143</v>
      </c>
      <c r="M519" s="54">
        <f t="shared" si="87"/>
        <v>0</v>
      </c>
      <c r="N519" s="55">
        <f t="shared" si="88"/>
        <v>0</v>
      </c>
      <c r="O519" s="54">
        <f t="shared" si="89"/>
        <v>0</v>
      </c>
      <c r="P519" s="3"/>
    </row>
    <row r="520" spans="1:16" ht="16.5">
      <c r="A520" s="207">
        <v>506</v>
      </c>
      <c r="B520" s="161" t="s">
        <v>523</v>
      </c>
      <c r="C520" s="162">
        <v>7</v>
      </c>
      <c r="D520" s="163" t="s">
        <v>590</v>
      </c>
      <c r="E520" s="161" t="s">
        <v>76</v>
      </c>
      <c r="F520" s="164" t="s">
        <v>27</v>
      </c>
      <c r="G520" s="164" t="s">
        <v>142</v>
      </c>
      <c r="H520" s="165">
        <v>21.69</v>
      </c>
      <c r="I520" s="164">
        <v>2</v>
      </c>
      <c r="J520" s="160">
        <f>IF(I520&lt;&gt;"",VLOOKUP(I520,Zusammenfassung!$B$17:$C$30,MATCH($E$11,{"V";"S";"SH"},0)+1,FALSE),)</f>
        <v>100</v>
      </c>
      <c r="K520" s="215" t="str">
        <f>IF(G520="A",Hilfsblatt!$D$9,IF(G520="B1",Hilfsblatt!$D$10,IF(G520="B2",Hilfsblatt!$D$11,IF(G520="C1",Hilfsblatt!$D$12,IF(G520="C2",Hilfsblatt!#REF!,IF(G520="D",Hilfsblatt!$D$13,IF(G520="E",Hilfsblatt!#REF!)))))))</f>
        <v xml:space="preserve"> </v>
      </c>
      <c r="L520" s="54">
        <f t="shared" si="86"/>
        <v>2169</v>
      </c>
      <c r="M520" s="54">
        <f t="shared" si="87"/>
        <v>0</v>
      </c>
      <c r="N520" s="55">
        <f t="shared" si="88"/>
        <v>0</v>
      </c>
      <c r="O520" s="54">
        <f t="shared" si="89"/>
        <v>0</v>
      </c>
      <c r="P520" s="3"/>
    </row>
    <row r="521" spans="1:16" ht="16.5">
      <c r="A521" s="207">
        <v>507</v>
      </c>
      <c r="B521" s="161" t="s">
        <v>523</v>
      </c>
      <c r="C521" s="162">
        <v>7</v>
      </c>
      <c r="D521" s="163" t="s">
        <v>591</v>
      </c>
      <c r="E521" s="161" t="s">
        <v>39</v>
      </c>
      <c r="F521" s="164" t="s">
        <v>50</v>
      </c>
      <c r="G521" s="164" t="s">
        <v>142</v>
      </c>
      <c r="H521" s="165">
        <f>98.3-3.9</f>
        <v>94.399999999999991</v>
      </c>
      <c r="I521" s="164">
        <v>2</v>
      </c>
      <c r="J521" s="160">
        <f>IF(I521&lt;&gt;"",VLOOKUP(I521,Zusammenfassung!$B$17:$C$30,MATCH($E$11,{"V";"S";"SH"},0)+1,FALSE),)</f>
        <v>100</v>
      </c>
      <c r="K521" s="215" t="str">
        <f>IF(G521="A",Hilfsblatt!$D$9,IF(G521="B1",Hilfsblatt!$D$10,IF(G521="B2",Hilfsblatt!$D$11,IF(G521="C1",Hilfsblatt!$D$12,IF(G521="C2",Hilfsblatt!#REF!,IF(G521="D",Hilfsblatt!$D$13,IF(G521="E",Hilfsblatt!#REF!)))))))</f>
        <v xml:space="preserve"> </v>
      </c>
      <c r="L521" s="54">
        <f t="shared" si="86"/>
        <v>9440</v>
      </c>
      <c r="M521" s="54">
        <f t="shared" si="87"/>
        <v>0</v>
      </c>
      <c r="N521" s="55">
        <f t="shared" si="88"/>
        <v>0</v>
      </c>
      <c r="O521" s="54">
        <f t="shared" si="89"/>
        <v>0</v>
      </c>
      <c r="P521" s="3"/>
    </row>
    <row r="522" spans="1:16" ht="16.5">
      <c r="A522" s="207">
        <v>508</v>
      </c>
      <c r="B522" s="161" t="s">
        <v>523</v>
      </c>
      <c r="C522" s="162">
        <v>7</v>
      </c>
      <c r="D522" s="163" t="s">
        <v>592</v>
      </c>
      <c r="E522" s="161" t="s">
        <v>78</v>
      </c>
      <c r="F522" s="164" t="s">
        <v>50</v>
      </c>
      <c r="G522" s="164" t="s">
        <v>65</v>
      </c>
      <c r="H522" s="165">
        <v>22.225999999999999</v>
      </c>
      <c r="I522" s="164">
        <v>1</v>
      </c>
      <c r="J522" s="160">
        <f>IF(I522&lt;&gt;"",VLOOKUP(I522,Zusammenfassung!$B$17:$C$30,MATCH($E$11,{"V";"S";"SH"},0)+1,FALSE),)</f>
        <v>52.178571428571431</v>
      </c>
      <c r="K522" s="215">
        <f>IF(G522="A",Hilfsblatt!$D$9,IF(G522="B1",Hilfsblatt!$D$10,IF(G522="B2",Hilfsblatt!$D$11,IF(G522="C1",Hilfsblatt!$D$12,IF(G522="C2",Hilfsblatt!#REF!,IF(G522="D",Hilfsblatt!$D$13,IF(G522="E",Hilfsblatt!#REF!)))))))</f>
        <v>0</v>
      </c>
      <c r="L522" s="54">
        <f t="shared" si="86"/>
        <v>1159.7209285714287</v>
      </c>
      <c r="M522" s="54">
        <f t="shared" si="87"/>
        <v>0</v>
      </c>
      <c r="N522" s="55">
        <f t="shared" si="88"/>
        <v>0</v>
      </c>
      <c r="O522" s="54">
        <f t="shared" si="89"/>
        <v>0</v>
      </c>
      <c r="P522" s="3"/>
    </row>
    <row r="523" spans="1:16" ht="16.5">
      <c r="A523" s="207">
        <v>509</v>
      </c>
      <c r="B523" s="161" t="s">
        <v>523</v>
      </c>
      <c r="C523" s="162">
        <v>7</v>
      </c>
      <c r="D523" s="163" t="s">
        <v>593</v>
      </c>
      <c r="E523" s="161" t="s">
        <v>78</v>
      </c>
      <c r="F523" s="164" t="s">
        <v>50</v>
      </c>
      <c r="G523" s="164" t="s">
        <v>65</v>
      </c>
      <c r="H523" s="165">
        <v>22.068999999999999</v>
      </c>
      <c r="I523" s="164">
        <v>1</v>
      </c>
      <c r="J523" s="160">
        <f>IF(I523&lt;&gt;"",VLOOKUP(I523,Zusammenfassung!$B$17:$C$30,MATCH($E$11,{"V";"S";"SH"},0)+1,FALSE),)</f>
        <v>52.178571428571431</v>
      </c>
      <c r="K523" s="215">
        <f>IF(G523="A",Hilfsblatt!$D$9,IF(G523="B1",Hilfsblatt!$D$10,IF(G523="B2",Hilfsblatt!$D$11,IF(G523="C1",Hilfsblatt!$D$12,IF(G523="C2",Hilfsblatt!#REF!,IF(G523="D",Hilfsblatt!$D$13,IF(G523="E",Hilfsblatt!#REF!)))))))</f>
        <v>0</v>
      </c>
      <c r="L523" s="54">
        <f t="shared" si="86"/>
        <v>1151.5288928571429</v>
      </c>
      <c r="M523" s="54">
        <f t="shared" si="87"/>
        <v>0</v>
      </c>
      <c r="N523" s="55">
        <f t="shared" si="88"/>
        <v>0</v>
      </c>
      <c r="O523" s="54">
        <f t="shared" si="89"/>
        <v>0</v>
      </c>
      <c r="P523" s="3"/>
    </row>
    <row r="524" spans="1:16" ht="16.5">
      <c r="A524" s="207">
        <v>510</v>
      </c>
      <c r="B524" s="161" t="s">
        <v>523</v>
      </c>
      <c r="C524" s="162">
        <v>7</v>
      </c>
      <c r="D524" s="163" t="s">
        <v>594</v>
      </c>
      <c r="E524" s="161" t="s">
        <v>78</v>
      </c>
      <c r="F524" s="164" t="s">
        <v>50</v>
      </c>
      <c r="G524" s="164" t="s">
        <v>65</v>
      </c>
      <c r="H524" s="165">
        <v>22.672000000000001</v>
      </c>
      <c r="I524" s="164">
        <v>1</v>
      </c>
      <c r="J524" s="160">
        <f>IF(I524&lt;&gt;"",VLOOKUP(I524,Zusammenfassung!$B$17:$C$30,MATCH($E$11,{"V";"S";"SH"},0)+1,FALSE),)</f>
        <v>52.178571428571431</v>
      </c>
      <c r="K524" s="215">
        <f>IF(G524="A",Hilfsblatt!$D$9,IF(G524="B1",Hilfsblatt!$D$10,IF(G524="B2",Hilfsblatt!$D$11,IF(G524="C1",Hilfsblatt!$D$12,IF(G524="C2",Hilfsblatt!#REF!,IF(G524="D",Hilfsblatt!$D$13,IF(G524="E",Hilfsblatt!#REF!)))))))</f>
        <v>0</v>
      </c>
      <c r="L524" s="54">
        <f t="shared" si="86"/>
        <v>1182.9925714285714</v>
      </c>
      <c r="M524" s="54">
        <f t="shared" si="87"/>
        <v>0</v>
      </c>
      <c r="N524" s="55">
        <f t="shared" si="88"/>
        <v>0</v>
      </c>
      <c r="O524" s="54">
        <f t="shared" si="89"/>
        <v>0</v>
      </c>
      <c r="P524" s="3"/>
    </row>
    <row r="525" spans="1:16" ht="16.5">
      <c r="A525" s="207">
        <v>511</v>
      </c>
      <c r="B525" s="161" t="s">
        <v>523</v>
      </c>
      <c r="C525" s="162">
        <v>7</v>
      </c>
      <c r="D525" s="163" t="s">
        <v>595</v>
      </c>
      <c r="E525" s="161" t="s">
        <v>78</v>
      </c>
      <c r="F525" s="164" t="s">
        <v>50</v>
      </c>
      <c r="G525" s="164" t="s">
        <v>65</v>
      </c>
      <c r="H525" s="165">
        <v>22.837</v>
      </c>
      <c r="I525" s="164">
        <v>1</v>
      </c>
      <c r="J525" s="160">
        <f>IF(I525&lt;&gt;"",VLOOKUP(I525,Zusammenfassung!$B$17:$C$30,MATCH($E$11,{"V";"S";"SH"},0)+1,FALSE),)</f>
        <v>52.178571428571431</v>
      </c>
      <c r="K525" s="215">
        <f>IF(G525="A",Hilfsblatt!$D$9,IF(G525="B1",Hilfsblatt!$D$10,IF(G525="B2",Hilfsblatt!$D$11,IF(G525="C1",Hilfsblatt!$D$12,IF(G525="C2",Hilfsblatt!#REF!,IF(G525="D",Hilfsblatt!$D$13,IF(G525="E",Hilfsblatt!#REF!)))))))</f>
        <v>0</v>
      </c>
      <c r="L525" s="54">
        <f t="shared" si="86"/>
        <v>1191.6020357142856</v>
      </c>
      <c r="M525" s="54">
        <f t="shared" si="87"/>
        <v>0</v>
      </c>
      <c r="N525" s="55">
        <f t="shared" si="88"/>
        <v>0</v>
      </c>
      <c r="O525" s="54">
        <f t="shared" si="89"/>
        <v>0</v>
      </c>
      <c r="P525" s="3"/>
    </row>
    <row r="526" spans="1:16" ht="16.5">
      <c r="A526" s="207">
        <v>512</v>
      </c>
      <c r="B526" s="161" t="s">
        <v>523</v>
      </c>
      <c r="C526" s="162">
        <v>7</v>
      </c>
      <c r="D526" s="163" t="s">
        <v>596</v>
      </c>
      <c r="E526" s="161" t="s">
        <v>78</v>
      </c>
      <c r="F526" s="164" t="s">
        <v>50</v>
      </c>
      <c r="G526" s="164" t="s">
        <v>65</v>
      </c>
      <c r="H526" s="165">
        <v>22.838000000000001</v>
      </c>
      <c r="I526" s="164">
        <v>1</v>
      </c>
      <c r="J526" s="160">
        <f>IF(I526&lt;&gt;"",VLOOKUP(I526,Zusammenfassung!$B$17:$C$30,MATCH($E$11,{"V";"S";"SH"},0)+1,FALSE),)</f>
        <v>52.178571428571431</v>
      </c>
      <c r="K526" s="215">
        <f>IF(G526="A",Hilfsblatt!$D$9,IF(G526="B1",Hilfsblatt!$D$10,IF(G526="B2",Hilfsblatt!$D$11,IF(G526="C1",Hilfsblatt!$D$12,IF(G526="C2",Hilfsblatt!#REF!,IF(G526="D",Hilfsblatt!$D$13,IF(G526="E",Hilfsblatt!#REF!)))))))</f>
        <v>0</v>
      </c>
      <c r="L526" s="54">
        <f t="shared" si="86"/>
        <v>1191.6542142857145</v>
      </c>
      <c r="M526" s="54">
        <f t="shared" si="87"/>
        <v>0</v>
      </c>
      <c r="N526" s="55">
        <f t="shared" si="88"/>
        <v>0</v>
      </c>
      <c r="O526" s="54">
        <f t="shared" si="89"/>
        <v>0</v>
      </c>
      <c r="P526" s="3"/>
    </row>
    <row r="527" spans="1:16" ht="16.5">
      <c r="A527" s="207">
        <v>513</v>
      </c>
      <c r="B527" s="161" t="s">
        <v>523</v>
      </c>
      <c r="C527" s="162">
        <v>7</v>
      </c>
      <c r="D527" s="163" t="s">
        <v>597</v>
      </c>
      <c r="E527" s="161" t="s">
        <v>78</v>
      </c>
      <c r="F527" s="164" t="s">
        <v>50</v>
      </c>
      <c r="G527" s="164" t="s">
        <v>65</v>
      </c>
      <c r="H527" s="165">
        <v>22.672000000000001</v>
      </c>
      <c r="I527" s="164">
        <v>1</v>
      </c>
      <c r="J527" s="160">
        <f>IF(I527&lt;&gt;"",VLOOKUP(I527,Zusammenfassung!$B$17:$C$30,MATCH($E$11,{"V";"S";"SH"},0)+1,FALSE),)</f>
        <v>52.178571428571431</v>
      </c>
      <c r="K527" s="215">
        <f>IF(G527="A",Hilfsblatt!$D$9,IF(G527="B1",Hilfsblatt!$D$10,IF(G527="B2",Hilfsblatt!$D$11,IF(G527="C1",Hilfsblatt!$D$12,IF(G527="C2",Hilfsblatt!#REF!,IF(G527="D",Hilfsblatt!$D$13,IF(G527="E",Hilfsblatt!#REF!)))))))</f>
        <v>0</v>
      </c>
      <c r="L527" s="54">
        <f t="shared" si="86"/>
        <v>1182.9925714285714</v>
      </c>
      <c r="M527" s="54">
        <f t="shared" si="87"/>
        <v>0</v>
      </c>
      <c r="N527" s="55">
        <f t="shared" si="88"/>
        <v>0</v>
      </c>
      <c r="O527" s="54">
        <f t="shared" si="89"/>
        <v>0</v>
      </c>
      <c r="P527" s="3"/>
    </row>
    <row r="528" spans="1:16" ht="16.5">
      <c r="A528" s="207">
        <v>514</v>
      </c>
      <c r="B528" s="161" t="s">
        <v>523</v>
      </c>
      <c r="C528" s="162">
        <v>7</v>
      </c>
      <c r="D528" s="163" t="s">
        <v>598</v>
      </c>
      <c r="E528" s="161" t="s">
        <v>78</v>
      </c>
      <c r="F528" s="164" t="s">
        <v>50</v>
      </c>
      <c r="G528" s="164" t="s">
        <v>65</v>
      </c>
      <c r="H528" s="165">
        <v>22.67</v>
      </c>
      <c r="I528" s="164">
        <v>1</v>
      </c>
      <c r="J528" s="160">
        <f>IF(I528&lt;&gt;"",VLOOKUP(I528,Zusammenfassung!$B$17:$C$30,MATCH($E$11,{"V";"S";"SH"},0)+1,FALSE),)</f>
        <v>52.178571428571431</v>
      </c>
      <c r="K528" s="215">
        <f>IF(G528="A",Hilfsblatt!$D$9,IF(G528="B1",Hilfsblatt!$D$10,IF(G528="B2",Hilfsblatt!$D$11,IF(G528="C1",Hilfsblatt!$D$12,IF(G528="C2",Hilfsblatt!#REF!,IF(G528="D",Hilfsblatt!$D$13,IF(G528="E",Hilfsblatt!#REF!)))))))</f>
        <v>0</v>
      </c>
      <c r="L528" s="54">
        <f t="shared" si="86"/>
        <v>1182.8882142857144</v>
      </c>
      <c r="M528" s="54">
        <f t="shared" si="87"/>
        <v>0</v>
      </c>
      <c r="N528" s="55">
        <f t="shared" si="88"/>
        <v>0</v>
      </c>
      <c r="O528" s="54">
        <f t="shared" si="89"/>
        <v>0</v>
      </c>
      <c r="P528" s="3"/>
    </row>
    <row r="529" spans="1:16" ht="16.5">
      <c r="A529" s="207">
        <v>515</v>
      </c>
      <c r="B529" s="161" t="s">
        <v>523</v>
      </c>
      <c r="C529" s="162">
        <v>7</v>
      </c>
      <c r="D529" s="163" t="s">
        <v>599</v>
      </c>
      <c r="E529" s="161" t="s">
        <v>78</v>
      </c>
      <c r="F529" s="164" t="s">
        <v>50</v>
      </c>
      <c r="G529" s="164" t="s">
        <v>65</v>
      </c>
      <c r="H529" s="165">
        <v>22.672000000000001</v>
      </c>
      <c r="I529" s="164">
        <v>1</v>
      </c>
      <c r="J529" s="160">
        <f>IF(I529&lt;&gt;"",VLOOKUP(I529,Zusammenfassung!$B$17:$C$30,MATCH($E$11,{"V";"S";"SH"},0)+1,FALSE),)</f>
        <v>52.178571428571431</v>
      </c>
      <c r="K529" s="215">
        <f>IF(G529="A",Hilfsblatt!$D$9,IF(G529="B1",Hilfsblatt!$D$10,IF(G529="B2",Hilfsblatt!$D$11,IF(G529="C1",Hilfsblatt!$D$12,IF(G529="C2",Hilfsblatt!#REF!,IF(G529="D",Hilfsblatt!$D$13,IF(G529="E",Hilfsblatt!#REF!)))))))</f>
        <v>0</v>
      </c>
      <c r="L529" s="54">
        <f t="shared" si="86"/>
        <v>1182.9925714285714</v>
      </c>
      <c r="M529" s="54">
        <f t="shared" si="87"/>
        <v>0</v>
      </c>
      <c r="N529" s="55">
        <f t="shared" si="88"/>
        <v>0</v>
      </c>
      <c r="O529" s="54">
        <f t="shared" si="89"/>
        <v>0</v>
      </c>
      <c r="P529" s="3"/>
    </row>
    <row r="530" spans="1:16" ht="16.5">
      <c r="A530" s="207">
        <v>516</v>
      </c>
      <c r="B530" s="161" t="s">
        <v>523</v>
      </c>
      <c r="C530" s="162">
        <v>7</v>
      </c>
      <c r="D530" s="163" t="s">
        <v>600</v>
      </c>
      <c r="E530" s="161" t="s">
        <v>78</v>
      </c>
      <c r="F530" s="164" t="s">
        <v>50</v>
      </c>
      <c r="G530" s="164" t="s">
        <v>65</v>
      </c>
      <c r="H530" s="165">
        <v>16.928000000000001</v>
      </c>
      <c r="I530" s="164">
        <v>1</v>
      </c>
      <c r="J530" s="160">
        <f>IF(I530&lt;&gt;"",VLOOKUP(I530,Zusammenfassung!$B$17:$C$30,MATCH($E$11,{"V";"S";"SH"},0)+1,FALSE),)</f>
        <v>52.178571428571431</v>
      </c>
      <c r="K530" s="215">
        <f>IF(G530="A",Hilfsblatt!$D$9,IF(G530="B1",Hilfsblatt!$D$10,IF(G530="B2",Hilfsblatt!$D$11,IF(G530="C1",Hilfsblatt!$D$12,IF(G530="C2",Hilfsblatt!#REF!,IF(G530="D",Hilfsblatt!$D$13,IF(G530="E",Hilfsblatt!#REF!)))))))</f>
        <v>0</v>
      </c>
      <c r="L530" s="54">
        <f t="shared" si="86"/>
        <v>883.27885714285719</v>
      </c>
      <c r="M530" s="54">
        <f t="shared" si="87"/>
        <v>0</v>
      </c>
      <c r="N530" s="55">
        <f t="shared" si="88"/>
        <v>0</v>
      </c>
      <c r="O530" s="54">
        <f t="shared" si="89"/>
        <v>0</v>
      </c>
      <c r="P530" s="3"/>
    </row>
    <row r="531" spans="1:16" ht="16.5">
      <c r="A531" s="207">
        <v>517</v>
      </c>
      <c r="B531" s="161" t="s">
        <v>523</v>
      </c>
      <c r="C531" s="162">
        <v>7</v>
      </c>
      <c r="D531" s="163" t="s">
        <v>601</v>
      </c>
      <c r="E531" s="161" t="s">
        <v>78</v>
      </c>
      <c r="F531" s="164" t="s">
        <v>50</v>
      </c>
      <c r="G531" s="164" t="s">
        <v>65</v>
      </c>
      <c r="H531" s="165">
        <v>27.919</v>
      </c>
      <c r="I531" s="164">
        <v>1</v>
      </c>
      <c r="J531" s="160">
        <f>IF(I531&lt;&gt;"",VLOOKUP(I531,Zusammenfassung!$B$17:$C$30,MATCH($E$11,{"V";"S";"SH"},0)+1,FALSE),)</f>
        <v>52.178571428571431</v>
      </c>
      <c r="K531" s="215">
        <f>IF(G531="A",Hilfsblatt!$D$9,IF(G531="B1",Hilfsblatt!$D$10,IF(G531="B2",Hilfsblatt!$D$11,IF(G531="C1",Hilfsblatt!$D$12,IF(G531="C2",Hilfsblatt!#REF!,IF(G531="D",Hilfsblatt!$D$13,IF(G531="E",Hilfsblatt!#REF!)))))))</f>
        <v>0</v>
      </c>
      <c r="L531" s="54">
        <f t="shared" si="86"/>
        <v>1456.7735357142858</v>
      </c>
      <c r="M531" s="54">
        <f t="shared" si="87"/>
        <v>0</v>
      </c>
      <c r="N531" s="55">
        <f t="shared" si="88"/>
        <v>0</v>
      </c>
      <c r="O531" s="54">
        <f t="shared" si="89"/>
        <v>0</v>
      </c>
      <c r="P531" s="3"/>
    </row>
    <row r="532" spans="1:16" ht="16.5">
      <c r="A532" s="207">
        <v>518</v>
      </c>
      <c r="B532" s="161" t="s">
        <v>523</v>
      </c>
      <c r="C532" s="162">
        <v>7</v>
      </c>
      <c r="D532" s="163" t="s">
        <v>602</v>
      </c>
      <c r="E532" s="161" t="s">
        <v>78</v>
      </c>
      <c r="F532" s="164" t="s">
        <v>50</v>
      </c>
      <c r="G532" s="164" t="s">
        <v>65</v>
      </c>
      <c r="H532" s="165">
        <v>22.783999999999999</v>
      </c>
      <c r="I532" s="164">
        <v>1</v>
      </c>
      <c r="J532" s="160">
        <f>IF(I532&lt;&gt;"",VLOOKUP(I532,Zusammenfassung!$B$17:$C$30,MATCH($E$11,{"V";"S";"SH"},0)+1,FALSE),)</f>
        <v>52.178571428571431</v>
      </c>
      <c r="K532" s="215">
        <f>IF(G532="A",Hilfsblatt!$D$9,IF(G532="B1",Hilfsblatt!$D$10,IF(G532="B2",Hilfsblatt!$D$11,IF(G532="C1",Hilfsblatt!$D$12,IF(G532="C2",Hilfsblatt!#REF!,IF(G532="D",Hilfsblatt!$D$13,IF(G532="E",Hilfsblatt!#REF!)))))))</f>
        <v>0</v>
      </c>
      <c r="L532" s="54">
        <f t="shared" si="86"/>
        <v>1188.8365714285715</v>
      </c>
      <c r="M532" s="54">
        <f t="shared" si="87"/>
        <v>0</v>
      </c>
      <c r="N532" s="55">
        <f t="shared" si="88"/>
        <v>0</v>
      </c>
      <c r="O532" s="54">
        <f t="shared" si="89"/>
        <v>0</v>
      </c>
      <c r="P532" s="3"/>
    </row>
    <row r="533" spans="1:16" ht="16.5">
      <c r="A533" s="207">
        <v>519</v>
      </c>
      <c r="B533" s="161" t="s">
        <v>523</v>
      </c>
      <c r="C533" s="162">
        <v>7</v>
      </c>
      <c r="D533" s="163" t="s">
        <v>603</v>
      </c>
      <c r="E533" s="161" t="s">
        <v>78</v>
      </c>
      <c r="F533" s="164" t="s">
        <v>50</v>
      </c>
      <c r="G533" s="164" t="s">
        <v>65</v>
      </c>
      <c r="H533" s="165">
        <v>23.725999999999999</v>
      </c>
      <c r="I533" s="164">
        <v>1</v>
      </c>
      <c r="J533" s="160">
        <f>IF(I533&lt;&gt;"",VLOOKUP(I533,Zusammenfassung!$B$17:$C$30,MATCH($E$11,{"V";"S";"SH"},0)+1,FALSE),)</f>
        <v>52.178571428571431</v>
      </c>
      <c r="K533" s="215">
        <f>IF(G533="A",Hilfsblatt!$D$9,IF(G533="B1",Hilfsblatt!$D$10,IF(G533="B2",Hilfsblatt!$D$11,IF(G533="C1",Hilfsblatt!$D$12,IF(G533="C2",Hilfsblatt!#REF!,IF(G533="D",Hilfsblatt!$D$13,IF(G533="E",Hilfsblatt!#REF!)))))))</f>
        <v>0</v>
      </c>
      <c r="L533" s="54">
        <f t="shared" si="86"/>
        <v>1237.9887857142858</v>
      </c>
      <c r="M533" s="54">
        <f t="shared" si="87"/>
        <v>0</v>
      </c>
      <c r="N533" s="55">
        <f t="shared" si="88"/>
        <v>0</v>
      </c>
      <c r="O533" s="54">
        <f t="shared" si="89"/>
        <v>0</v>
      </c>
      <c r="P533" s="3"/>
    </row>
    <row r="534" spans="1:16" ht="16.5">
      <c r="A534" s="207">
        <v>520</v>
      </c>
      <c r="B534" s="161" t="s">
        <v>523</v>
      </c>
      <c r="C534" s="162">
        <v>7</v>
      </c>
      <c r="D534" s="163" t="s">
        <v>604</v>
      </c>
      <c r="E534" s="161" t="s">
        <v>78</v>
      </c>
      <c r="F534" s="164" t="s">
        <v>50</v>
      </c>
      <c r="G534" s="164" t="s">
        <v>65</v>
      </c>
      <c r="H534" s="165">
        <v>20.773</v>
      </c>
      <c r="I534" s="164">
        <v>1</v>
      </c>
      <c r="J534" s="160">
        <f>IF(I534&lt;&gt;"",VLOOKUP(I534,Zusammenfassung!$B$17:$C$30,MATCH($E$11,{"V";"S";"SH"},0)+1,FALSE),)</f>
        <v>52.178571428571431</v>
      </c>
      <c r="K534" s="215">
        <f>IF(G534="A",Hilfsblatt!$D$9,IF(G534="B1",Hilfsblatt!$D$10,IF(G534="B2",Hilfsblatt!$D$11,IF(G534="C1",Hilfsblatt!$D$12,IF(G534="C2",Hilfsblatt!#REF!,IF(G534="D",Hilfsblatt!$D$13,IF(G534="E",Hilfsblatt!#REF!)))))))</f>
        <v>0</v>
      </c>
      <c r="L534" s="54">
        <f t="shared" si="86"/>
        <v>1083.9054642857143</v>
      </c>
      <c r="M534" s="54">
        <f t="shared" si="87"/>
        <v>0</v>
      </c>
      <c r="N534" s="55">
        <f t="shared" si="88"/>
        <v>0</v>
      </c>
      <c r="O534" s="54">
        <f t="shared" si="89"/>
        <v>0</v>
      </c>
      <c r="P534" s="3"/>
    </row>
    <row r="535" spans="1:16" ht="16.5">
      <c r="A535" s="207">
        <v>521</v>
      </c>
      <c r="B535" s="161" t="s">
        <v>523</v>
      </c>
      <c r="C535" s="162">
        <v>7</v>
      </c>
      <c r="D535" s="163" t="s">
        <v>605</v>
      </c>
      <c r="E535" s="161" t="s">
        <v>78</v>
      </c>
      <c r="F535" s="164" t="s">
        <v>50</v>
      </c>
      <c r="G535" s="164" t="s">
        <v>65</v>
      </c>
      <c r="H535" s="165">
        <v>16.981999999999999</v>
      </c>
      <c r="I535" s="164">
        <v>1</v>
      </c>
      <c r="J535" s="160">
        <f>IF(I535&lt;&gt;"",VLOOKUP(I535,Zusammenfassung!$B$17:$C$30,MATCH($E$11,{"V";"S";"SH"},0)+1,FALSE),)</f>
        <v>52.178571428571431</v>
      </c>
      <c r="K535" s="215">
        <f>IF(G535="A",Hilfsblatt!$D$9,IF(G535="B1",Hilfsblatt!$D$10,IF(G535="B2",Hilfsblatt!$D$11,IF(G535="C1",Hilfsblatt!$D$12,IF(G535="C2",Hilfsblatt!#REF!,IF(G535="D",Hilfsblatt!$D$13,IF(G535="E",Hilfsblatt!#REF!)))))))</f>
        <v>0</v>
      </c>
      <c r="L535" s="54">
        <f t="shared" si="86"/>
        <v>886.09649999999999</v>
      </c>
      <c r="M535" s="54">
        <f t="shared" si="87"/>
        <v>0</v>
      </c>
      <c r="N535" s="55">
        <f t="shared" si="88"/>
        <v>0</v>
      </c>
      <c r="O535" s="54">
        <f t="shared" si="89"/>
        <v>0</v>
      </c>
      <c r="P535" s="3"/>
    </row>
    <row r="536" spans="1:16" ht="16.5">
      <c r="A536" s="207">
        <v>522</v>
      </c>
      <c r="B536" s="161" t="s">
        <v>523</v>
      </c>
      <c r="C536" s="162">
        <v>7</v>
      </c>
      <c r="D536" s="163" t="s">
        <v>606</v>
      </c>
      <c r="E536" s="161" t="s">
        <v>78</v>
      </c>
      <c r="F536" s="164" t="s">
        <v>50</v>
      </c>
      <c r="G536" s="164" t="s">
        <v>65</v>
      </c>
      <c r="H536" s="165">
        <v>16.349</v>
      </c>
      <c r="I536" s="164">
        <v>1</v>
      </c>
      <c r="J536" s="160">
        <f>IF(I536&lt;&gt;"",VLOOKUP(I536,Zusammenfassung!$B$17:$C$30,MATCH($E$11,{"V";"S";"SH"},0)+1,FALSE),)</f>
        <v>52.178571428571431</v>
      </c>
      <c r="K536" s="215">
        <f>IF(G536="A",Hilfsblatt!$D$9,IF(G536="B1",Hilfsblatt!$D$10,IF(G536="B2",Hilfsblatt!$D$11,IF(G536="C1",Hilfsblatt!$D$12,IF(G536="C2",Hilfsblatt!#REF!,IF(G536="D",Hilfsblatt!$D$13,IF(G536="E",Hilfsblatt!#REF!)))))))</f>
        <v>0</v>
      </c>
      <c r="L536" s="54">
        <f t="shared" si="86"/>
        <v>853.06746428571432</v>
      </c>
      <c r="M536" s="54">
        <f t="shared" si="87"/>
        <v>0</v>
      </c>
      <c r="N536" s="55">
        <f t="shared" si="88"/>
        <v>0</v>
      </c>
      <c r="O536" s="54">
        <f t="shared" si="89"/>
        <v>0</v>
      </c>
      <c r="P536" s="3"/>
    </row>
    <row r="537" spans="1:16" ht="30">
      <c r="A537" s="207">
        <v>523</v>
      </c>
      <c r="B537" s="161" t="s">
        <v>523</v>
      </c>
      <c r="C537" s="162">
        <v>7</v>
      </c>
      <c r="D537" s="163" t="s">
        <v>607</v>
      </c>
      <c r="E537" s="161" t="s">
        <v>88</v>
      </c>
      <c r="F537" s="164" t="s">
        <v>170</v>
      </c>
      <c r="G537" s="164" t="s">
        <v>66</v>
      </c>
      <c r="H537" s="165">
        <v>5.0999999999999996</v>
      </c>
      <c r="I537" s="164">
        <v>5</v>
      </c>
      <c r="J537" s="160">
        <f>IF(I537&lt;&gt;"",VLOOKUP(I537,Zusammenfassung!$B$17:$C$30,MATCH($E$11,{"V";"S";"SH"},0)+1,FALSE),)</f>
        <v>250</v>
      </c>
      <c r="K537" s="215">
        <f>IF(G537="A",Hilfsblatt!$D$9,IF(G537="B1",Hilfsblatt!$D$10,IF(G537="B2",Hilfsblatt!$D$11,IF(G537="C1",Hilfsblatt!$D$12,IF(G537="C2",Hilfsblatt!#REF!,IF(G537="D",Hilfsblatt!$D$13,IF(G537="E",Hilfsblatt!#REF!)))))))</f>
        <v>0</v>
      </c>
      <c r="L537" s="54">
        <f t="shared" si="86"/>
        <v>1275</v>
      </c>
      <c r="M537" s="54">
        <f t="shared" si="87"/>
        <v>0</v>
      </c>
      <c r="N537" s="55">
        <f t="shared" si="88"/>
        <v>0</v>
      </c>
      <c r="O537" s="54">
        <f t="shared" si="89"/>
        <v>0</v>
      </c>
      <c r="P537" s="3"/>
    </row>
    <row r="538" spans="1:16" ht="16.5">
      <c r="A538" s="207">
        <v>524</v>
      </c>
      <c r="B538" s="161" t="s">
        <v>608</v>
      </c>
      <c r="C538" s="162">
        <v>1</v>
      </c>
      <c r="D538" s="163">
        <v>115</v>
      </c>
      <c r="E538" s="161" t="s">
        <v>40</v>
      </c>
      <c r="F538" s="164" t="s">
        <v>447</v>
      </c>
      <c r="G538" s="164" t="s">
        <v>51</v>
      </c>
      <c r="H538" s="165">
        <v>290.07</v>
      </c>
      <c r="I538" s="164">
        <v>0.23</v>
      </c>
      <c r="J538" s="160">
        <f>IF(I538&lt;&gt;"",VLOOKUP(I538,Zusammenfassung!$B$17:$C$30,MATCH($E$11,{"V";"S";"SH"},0)+1,FALSE),)</f>
        <v>12</v>
      </c>
      <c r="K538" s="215">
        <f>IF(G538="A",Hilfsblatt!$D$9,IF(G538="B1",Hilfsblatt!$D$10,IF(G538="B2",Hilfsblatt!$D$11,IF(G538="C1",Hilfsblatt!$D$12,IF(G538="C2",Hilfsblatt!#REF!,IF(G538="D",Hilfsblatt!$D$13,IF(G538="E",Hilfsblatt!#REF!)))))))</f>
        <v>0</v>
      </c>
      <c r="L538" s="54">
        <f t="shared" si="86"/>
        <v>3480.84</v>
      </c>
      <c r="M538" s="54">
        <f t="shared" si="87"/>
        <v>0</v>
      </c>
      <c r="N538" s="55">
        <f t="shared" si="88"/>
        <v>0</v>
      </c>
      <c r="O538" s="54">
        <f t="shared" si="89"/>
        <v>0</v>
      </c>
      <c r="P538" s="3"/>
    </row>
    <row r="539" spans="1:16" ht="16.5">
      <c r="A539" s="207">
        <v>525</v>
      </c>
      <c r="B539" s="161" t="s">
        <v>608</v>
      </c>
      <c r="C539" s="162">
        <v>1</v>
      </c>
      <c r="D539" s="163" t="s">
        <v>609</v>
      </c>
      <c r="E539" s="161" t="s">
        <v>40</v>
      </c>
      <c r="F539" s="164" t="s">
        <v>125</v>
      </c>
      <c r="G539" s="164" t="s">
        <v>67</v>
      </c>
      <c r="H539" s="165">
        <v>8.1199999999999992</v>
      </c>
      <c r="I539" s="43"/>
      <c r="J539" s="43"/>
      <c r="K539" s="43"/>
      <c r="L539" s="43"/>
      <c r="M539" s="43"/>
      <c r="N539" s="43"/>
      <c r="O539" s="43"/>
      <c r="P539" s="3"/>
    </row>
    <row r="540" spans="1:16" ht="16.5">
      <c r="A540" s="207">
        <v>526</v>
      </c>
      <c r="B540" s="161" t="s">
        <v>608</v>
      </c>
      <c r="C540" s="162">
        <v>1</v>
      </c>
      <c r="D540" s="163" t="s">
        <v>610</v>
      </c>
      <c r="E540" s="161" t="s">
        <v>40</v>
      </c>
      <c r="F540" s="164" t="s">
        <v>125</v>
      </c>
      <c r="G540" s="164" t="s">
        <v>67</v>
      </c>
      <c r="H540" s="165">
        <v>21.29</v>
      </c>
      <c r="I540" s="43"/>
      <c r="J540" s="43"/>
      <c r="K540" s="43"/>
      <c r="L540" s="43"/>
      <c r="M540" s="43"/>
      <c r="N540" s="43"/>
      <c r="O540" s="43"/>
      <c r="P540" s="3"/>
    </row>
    <row r="541" spans="1:16" ht="16.5">
      <c r="A541" s="207">
        <v>527</v>
      </c>
      <c r="B541" s="161" t="s">
        <v>608</v>
      </c>
      <c r="C541" s="162">
        <v>2</v>
      </c>
      <c r="D541" s="163" t="s">
        <v>611</v>
      </c>
      <c r="E541" s="161" t="s">
        <v>78</v>
      </c>
      <c r="F541" s="164" t="s">
        <v>50</v>
      </c>
      <c r="G541" s="164" t="s">
        <v>65</v>
      </c>
      <c r="H541" s="165">
        <v>16.32</v>
      </c>
      <c r="I541" s="164">
        <v>1</v>
      </c>
      <c r="J541" s="160">
        <f>IF(I541&lt;&gt;"",VLOOKUP(I541,Zusammenfassung!$B$17:$C$30,MATCH($E$11,{"V";"S";"SH"},0)+1,FALSE),)</f>
        <v>52.178571428571431</v>
      </c>
      <c r="K541" s="215">
        <f>IF(G541="A",Hilfsblatt!$D$9,IF(G541="B1",Hilfsblatt!$D$10,IF(G541="B2",Hilfsblatt!$D$11,IF(G541="C1",Hilfsblatt!$D$12,IF(G541="C2",Hilfsblatt!#REF!,IF(G541="D",Hilfsblatt!$D$13,IF(G541="E",Hilfsblatt!#REF!)))))))</f>
        <v>0</v>
      </c>
      <c r="L541" s="54">
        <f t="shared" ref="L541:L547" si="90">H541*J541</f>
        <v>851.55428571428581</v>
      </c>
      <c r="M541" s="54">
        <f t="shared" ref="M541:M547" si="91">IFERROR(L541/K541,0)</f>
        <v>0</v>
      </c>
      <c r="N541" s="55">
        <f t="shared" ref="N541:N547" si="92">IF(O541&gt;0,O541/J541,0)</f>
        <v>0</v>
      </c>
      <c r="O541" s="54">
        <f t="shared" ref="O541:O547" si="93">M541*$K$11</f>
        <v>0</v>
      </c>
      <c r="P541" s="3"/>
    </row>
    <row r="542" spans="1:16" ht="16.5">
      <c r="A542" s="207">
        <v>528</v>
      </c>
      <c r="B542" s="161" t="s">
        <v>608</v>
      </c>
      <c r="C542" s="162">
        <v>2</v>
      </c>
      <c r="D542" s="163" t="s">
        <v>612</v>
      </c>
      <c r="E542" s="161" t="s">
        <v>78</v>
      </c>
      <c r="F542" s="164" t="s">
        <v>50</v>
      </c>
      <c r="G542" s="164" t="s">
        <v>65</v>
      </c>
      <c r="H542" s="165">
        <v>16.82</v>
      </c>
      <c r="I542" s="164">
        <v>1</v>
      </c>
      <c r="J542" s="160">
        <f>IF(I542&lt;&gt;"",VLOOKUP(I542,Zusammenfassung!$B$17:$C$30,MATCH($E$11,{"V";"S";"SH"},0)+1,FALSE),)</f>
        <v>52.178571428571431</v>
      </c>
      <c r="K542" s="215">
        <f>IF(G542="A",Hilfsblatt!$D$9,IF(G542="B1",Hilfsblatt!$D$10,IF(G542="B2",Hilfsblatt!$D$11,IF(G542="C1",Hilfsblatt!$D$12,IF(G542="C2",Hilfsblatt!#REF!,IF(G542="D",Hilfsblatt!$D$13,IF(G542="E",Hilfsblatt!#REF!)))))))</f>
        <v>0</v>
      </c>
      <c r="L542" s="54">
        <f t="shared" si="90"/>
        <v>877.64357142857148</v>
      </c>
      <c r="M542" s="54">
        <f t="shared" si="91"/>
        <v>0</v>
      </c>
      <c r="N542" s="55">
        <f t="shared" si="92"/>
        <v>0</v>
      </c>
      <c r="O542" s="54">
        <f t="shared" si="93"/>
        <v>0</v>
      </c>
      <c r="P542" s="3"/>
    </row>
    <row r="543" spans="1:16" ht="16.5">
      <c r="A543" s="207">
        <v>529</v>
      </c>
      <c r="B543" s="161" t="s">
        <v>608</v>
      </c>
      <c r="C543" s="162">
        <v>2</v>
      </c>
      <c r="D543" s="163" t="s">
        <v>613</v>
      </c>
      <c r="E543" s="161" t="s">
        <v>78</v>
      </c>
      <c r="F543" s="164" t="s">
        <v>50</v>
      </c>
      <c r="G543" s="164" t="s">
        <v>65</v>
      </c>
      <c r="H543" s="165">
        <v>16.46</v>
      </c>
      <c r="I543" s="164">
        <v>1</v>
      </c>
      <c r="J543" s="160">
        <f>IF(I543&lt;&gt;"",VLOOKUP(I543,Zusammenfassung!$B$17:$C$30,MATCH($E$11,{"V";"S";"SH"},0)+1,FALSE),)</f>
        <v>52.178571428571431</v>
      </c>
      <c r="K543" s="215">
        <f>IF(G543="A",Hilfsblatt!$D$9,IF(G543="B1",Hilfsblatt!$D$10,IF(G543="B2",Hilfsblatt!$D$11,IF(G543="C1",Hilfsblatt!$D$12,IF(G543="C2",Hilfsblatt!#REF!,IF(G543="D",Hilfsblatt!$D$13,IF(G543="E",Hilfsblatt!#REF!)))))))</f>
        <v>0</v>
      </c>
      <c r="L543" s="54">
        <f t="shared" si="90"/>
        <v>858.85928571428576</v>
      </c>
      <c r="M543" s="54">
        <f t="shared" si="91"/>
        <v>0</v>
      </c>
      <c r="N543" s="55">
        <f t="shared" si="92"/>
        <v>0</v>
      </c>
      <c r="O543" s="54">
        <f t="shared" si="93"/>
        <v>0</v>
      </c>
      <c r="P543" s="3"/>
    </row>
    <row r="544" spans="1:16" ht="16.5">
      <c r="A544" s="207">
        <v>530</v>
      </c>
      <c r="B544" s="161" t="s">
        <v>608</v>
      </c>
      <c r="C544" s="162">
        <v>2</v>
      </c>
      <c r="D544" s="163" t="s">
        <v>614</v>
      </c>
      <c r="E544" s="161" t="s">
        <v>78</v>
      </c>
      <c r="F544" s="164" t="s">
        <v>50</v>
      </c>
      <c r="G544" s="164" t="s">
        <v>65</v>
      </c>
      <c r="H544" s="165">
        <v>17.34</v>
      </c>
      <c r="I544" s="164">
        <v>1</v>
      </c>
      <c r="J544" s="160">
        <f>IF(I544&lt;&gt;"",VLOOKUP(I544,Zusammenfassung!$B$17:$C$30,MATCH($E$11,{"V";"S";"SH"},0)+1,FALSE),)</f>
        <v>52.178571428571431</v>
      </c>
      <c r="K544" s="215">
        <f>IF(G544="A",Hilfsblatt!$D$9,IF(G544="B1",Hilfsblatt!$D$10,IF(G544="B2",Hilfsblatt!$D$11,IF(G544="C1",Hilfsblatt!$D$12,IF(G544="C2",Hilfsblatt!#REF!,IF(G544="D",Hilfsblatt!$D$13,IF(G544="E",Hilfsblatt!#REF!)))))))</f>
        <v>0</v>
      </c>
      <c r="L544" s="54">
        <f t="shared" si="90"/>
        <v>904.7764285714286</v>
      </c>
      <c r="M544" s="54">
        <f t="shared" si="91"/>
        <v>0</v>
      </c>
      <c r="N544" s="55">
        <f t="shared" si="92"/>
        <v>0</v>
      </c>
      <c r="O544" s="54">
        <f t="shared" si="93"/>
        <v>0</v>
      </c>
      <c r="P544" s="3"/>
    </row>
    <row r="545" spans="1:16" ht="16.5">
      <c r="A545" s="207">
        <v>531</v>
      </c>
      <c r="B545" s="161" t="s">
        <v>608</v>
      </c>
      <c r="C545" s="162">
        <v>2</v>
      </c>
      <c r="D545" s="163" t="s">
        <v>615</v>
      </c>
      <c r="E545" s="161" t="s">
        <v>78</v>
      </c>
      <c r="F545" s="164" t="s">
        <v>50</v>
      </c>
      <c r="G545" s="164" t="s">
        <v>65</v>
      </c>
      <c r="H545" s="165">
        <v>45.75</v>
      </c>
      <c r="I545" s="164">
        <v>1</v>
      </c>
      <c r="J545" s="160">
        <f>IF(I545&lt;&gt;"",VLOOKUP(I545,Zusammenfassung!$B$17:$C$30,MATCH($E$11,{"V";"S";"SH"},0)+1,FALSE),)</f>
        <v>52.178571428571431</v>
      </c>
      <c r="K545" s="215">
        <f>IF(G545="A",Hilfsblatt!$D$9,IF(G545="B1",Hilfsblatt!$D$10,IF(G545="B2",Hilfsblatt!$D$11,IF(G545="C1",Hilfsblatt!$D$12,IF(G545="C2",Hilfsblatt!#REF!,IF(G545="D",Hilfsblatt!$D$13,IF(G545="E",Hilfsblatt!#REF!)))))))</f>
        <v>0</v>
      </c>
      <c r="L545" s="54">
        <f t="shared" si="90"/>
        <v>2387.1696428571431</v>
      </c>
      <c r="M545" s="54">
        <f t="shared" si="91"/>
        <v>0</v>
      </c>
      <c r="N545" s="55">
        <f t="shared" si="92"/>
        <v>0</v>
      </c>
      <c r="O545" s="54">
        <f t="shared" si="93"/>
        <v>0</v>
      </c>
      <c r="P545" s="3"/>
    </row>
    <row r="546" spans="1:16" ht="16.5">
      <c r="A546" s="207">
        <v>532</v>
      </c>
      <c r="B546" s="161" t="s">
        <v>608</v>
      </c>
      <c r="C546" s="162">
        <v>2</v>
      </c>
      <c r="D546" s="163" t="s">
        <v>616</v>
      </c>
      <c r="E546" s="161" t="s">
        <v>39</v>
      </c>
      <c r="F546" s="164" t="s">
        <v>54</v>
      </c>
      <c r="G546" s="164" t="s">
        <v>142</v>
      </c>
      <c r="H546" s="165">
        <v>50.19</v>
      </c>
      <c r="I546" s="164">
        <v>2</v>
      </c>
      <c r="J546" s="160">
        <f>IF(I546&lt;&gt;"",VLOOKUP(I546,Zusammenfassung!$B$17:$C$30,MATCH($E$11,{"V";"S";"SH"},0)+1,FALSE),)</f>
        <v>100</v>
      </c>
      <c r="K546" s="215" t="str">
        <f>IF(G546="A",Hilfsblatt!$D$9,IF(G546="B1",Hilfsblatt!$D$10,IF(G546="B2",Hilfsblatt!$D$11,IF(G546="C1",Hilfsblatt!$D$12,IF(G546="C2",Hilfsblatt!#REF!,IF(G546="D",Hilfsblatt!$D$13,IF(G546="E",Hilfsblatt!#REF!)))))))</f>
        <v xml:space="preserve"> </v>
      </c>
      <c r="L546" s="54">
        <f t="shared" si="90"/>
        <v>5019</v>
      </c>
      <c r="M546" s="54">
        <f t="shared" si="91"/>
        <v>0</v>
      </c>
      <c r="N546" s="55">
        <f t="shared" si="92"/>
        <v>0</v>
      </c>
      <c r="O546" s="54">
        <f t="shared" si="93"/>
        <v>0</v>
      </c>
      <c r="P546" s="3"/>
    </row>
    <row r="547" spans="1:16" ht="16.5">
      <c r="A547" s="207">
        <v>533</v>
      </c>
      <c r="B547" s="161" t="s">
        <v>608</v>
      </c>
      <c r="C547" s="162">
        <v>3</v>
      </c>
      <c r="D547" s="163" t="s">
        <v>803</v>
      </c>
      <c r="E547" s="161" t="s">
        <v>57</v>
      </c>
      <c r="F547" s="164" t="s">
        <v>54</v>
      </c>
      <c r="G547" s="164" t="s">
        <v>66</v>
      </c>
      <c r="H547" s="165">
        <v>26.39</v>
      </c>
      <c r="I547" s="164">
        <v>5</v>
      </c>
      <c r="J547" s="160">
        <f>IF(I547&lt;&gt;"",VLOOKUP(I547,Zusammenfassung!$B$17:$C$30,MATCH($E$11,{"V";"S";"SH"},0)+1,FALSE),)</f>
        <v>250</v>
      </c>
      <c r="K547" s="215">
        <f>IF(G547="A",Hilfsblatt!$D$9,IF(G547="B1",Hilfsblatt!$D$10,IF(G547="B2",Hilfsblatt!$D$11,IF(G547="C1",Hilfsblatt!$D$12,IF(G547="C2",Hilfsblatt!#REF!,IF(G547="D",Hilfsblatt!$D$13,IF(G547="E",Hilfsblatt!#REF!)))))))</f>
        <v>0</v>
      </c>
      <c r="L547" s="54">
        <f t="shared" si="90"/>
        <v>6597.5</v>
      </c>
      <c r="M547" s="54">
        <f t="shared" si="91"/>
        <v>0</v>
      </c>
      <c r="N547" s="55">
        <f t="shared" si="92"/>
        <v>0</v>
      </c>
      <c r="O547" s="54">
        <f t="shared" si="93"/>
        <v>0</v>
      </c>
      <c r="P547" s="3"/>
    </row>
    <row r="548" spans="1:16" ht="16.5">
      <c r="A548" s="207">
        <v>534</v>
      </c>
      <c r="B548" s="161" t="s">
        <v>608</v>
      </c>
      <c r="C548" s="162">
        <v>3</v>
      </c>
      <c r="D548" s="163" t="s">
        <v>802</v>
      </c>
      <c r="E548" s="161" t="s">
        <v>40</v>
      </c>
      <c r="F548" s="164" t="s">
        <v>50</v>
      </c>
      <c r="G548" s="164" t="s">
        <v>67</v>
      </c>
      <c r="H548" s="165">
        <v>22.44</v>
      </c>
      <c r="I548" s="43"/>
      <c r="J548" s="43"/>
      <c r="K548" s="43"/>
      <c r="L548" s="43"/>
      <c r="M548" s="43"/>
      <c r="N548" s="43"/>
      <c r="O548" s="43"/>
      <c r="P548" s="3"/>
    </row>
    <row r="549" spans="1:16" ht="16.5">
      <c r="A549" s="207">
        <v>535</v>
      </c>
      <c r="B549" s="161" t="s">
        <v>608</v>
      </c>
      <c r="C549" s="162">
        <v>3</v>
      </c>
      <c r="D549" s="163" t="s">
        <v>801</v>
      </c>
      <c r="E549" s="161" t="s">
        <v>78</v>
      </c>
      <c r="F549" s="164" t="s">
        <v>50</v>
      </c>
      <c r="G549" s="164" t="s">
        <v>65</v>
      </c>
      <c r="H549" s="165">
        <v>16.86</v>
      </c>
      <c r="I549" s="164">
        <v>1</v>
      </c>
      <c r="J549" s="160">
        <f>IF(I549&lt;&gt;"",VLOOKUP(I549,Zusammenfassung!$B$17:$C$30,MATCH($E$11,{"V";"S";"SH"},0)+1,FALSE),)</f>
        <v>52.178571428571431</v>
      </c>
      <c r="K549" s="215">
        <f>IF(G549="A",Hilfsblatt!$D$9,IF(G549="B1",Hilfsblatt!$D$10,IF(G549="B2",Hilfsblatt!$D$11,IF(G549="C1",Hilfsblatt!$D$12,IF(G549="C2",Hilfsblatt!#REF!,IF(G549="D",Hilfsblatt!$D$13,IF(G549="E",Hilfsblatt!#REF!)))))))</f>
        <v>0</v>
      </c>
      <c r="L549" s="54">
        <f>H549*J549</f>
        <v>879.73071428571427</v>
      </c>
      <c r="M549" s="54">
        <f>IFERROR(L549/K549,0)</f>
        <v>0</v>
      </c>
      <c r="N549" s="55">
        <f>IF(O549&gt;0,O549/J549,0)</f>
        <v>0</v>
      </c>
      <c r="O549" s="54">
        <f>M549*$K$11</f>
        <v>0</v>
      </c>
      <c r="P549" s="3"/>
    </row>
    <row r="550" spans="1:16" ht="16.5">
      <c r="A550" s="207">
        <v>536</v>
      </c>
      <c r="B550" s="161" t="s">
        <v>608</v>
      </c>
      <c r="C550" s="162">
        <v>3</v>
      </c>
      <c r="D550" s="163" t="s">
        <v>800</v>
      </c>
      <c r="E550" s="161" t="s">
        <v>40</v>
      </c>
      <c r="F550" s="164" t="s">
        <v>50</v>
      </c>
      <c r="G550" s="164" t="s">
        <v>67</v>
      </c>
      <c r="H550" s="165">
        <v>16.93</v>
      </c>
      <c r="I550" s="43"/>
      <c r="J550" s="43"/>
      <c r="K550" s="43"/>
      <c r="L550" s="43"/>
      <c r="M550" s="43"/>
      <c r="N550" s="43"/>
      <c r="O550" s="43"/>
      <c r="P550" s="3"/>
    </row>
    <row r="551" spans="1:16" ht="16.5">
      <c r="A551" s="207">
        <v>537</v>
      </c>
      <c r="B551" s="161" t="s">
        <v>608</v>
      </c>
      <c r="C551" s="162">
        <v>3</v>
      </c>
      <c r="D551" s="163" t="s">
        <v>799</v>
      </c>
      <c r="E551" s="161" t="s">
        <v>78</v>
      </c>
      <c r="F551" s="164" t="s">
        <v>50</v>
      </c>
      <c r="G551" s="164" t="s">
        <v>65</v>
      </c>
      <c r="H551" s="165">
        <v>16.93</v>
      </c>
      <c r="I551" s="164">
        <v>1</v>
      </c>
      <c r="J551" s="160">
        <f>IF(I551&lt;&gt;"",VLOOKUP(I551,Zusammenfassung!$B$17:$C$30,MATCH($E$11,{"V";"S";"SH"},0)+1,FALSE),)</f>
        <v>52.178571428571431</v>
      </c>
      <c r="K551" s="215">
        <f>IF(G551="A",Hilfsblatt!$D$9,IF(G551="B1",Hilfsblatt!$D$10,IF(G551="B2",Hilfsblatt!$D$11,IF(G551="C1",Hilfsblatt!$D$12,IF(G551="C2",Hilfsblatt!#REF!,IF(G551="D",Hilfsblatt!$D$13,IF(G551="E",Hilfsblatt!#REF!)))))))</f>
        <v>0</v>
      </c>
      <c r="L551" s="54">
        <f t="shared" ref="L551:L584" si="94">H551*J551</f>
        <v>883.3832142857143</v>
      </c>
      <c r="M551" s="54">
        <f t="shared" ref="M551:M584" si="95">IFERROR(L551/K551,0)</f>
        <v>0</v>
      </c>
      <c r="N551" s="55">
        <f t="shared" ref="N551:N584" si="96">IF(O551&gt;0,O551/J551,0)</f>
        <v>0</v>
      </c>
      <c r="O551" s="54">
        <f t="shared" ref="O551:O584" si="97">M551*$K$11</f>
        <v>0</v>
      </c>
      <c r="P551" s="3"/>
    </row>
    <row r="552" spans="1:16" ht="16.5">
      <c r="A552" s="207">
        <v>538</v>
      </c>
      <c r="B552" s="161" t="s">
        <v>608</v>
      </c>
      <c r="C552" s="162">
        <v>3</v>
      </c>
      <c r="D552" s="163" t="s">
        <v>798</v>
      </c>
      <c r="E552" s="161" t="s">
        <v>78</v>
      </c>
      <c r="F552" s="164" t="s">
        <v>50</v>
      </c>
      <c r="G552" s="164" t="s">
        <v>65</v>
      </c>
      <c r="H552" s="165">
        <v>16.93</v>
      </c>
      <c r="I552" s="164">
        <v>1</v>
      </c>
      <c r="J552" s="160">
        <f>IF(I552&lt;&gt;"",VLOOKUP(I552,Zusammenfassung!$B$17:$C$30,MATCH($E$11,{"V";"S";"SH"},0)+1,FALSE),)</f>
        <v>52.178571428571431</v>
      </c>
      <c r="K552" s="215">
        <f>IF(G552="A",Hilfsblatt!$D$9,IF(G552="B1",Hilfsblatt!$D$10,IF(G552="B2",Hilfsblatt!$D$11,IF(G552="C1",Hilfsblatt!$D$12,IF(G552="C2",Hilfsblatt!#REF!,IF(G552="D",Hilfsblatt!$D$13,IF(G552="E",Hilfsblatt!#REF!)))))))</f>
        <v>0</v>
      </c>
      <c r="L552" s="54">
        <f t="shared" si="94"/>
        <v>883.3832142857143</v>
      </c>
      <c r="M552" s="54">
        <f t="shared" si="95"/>
        <v>0</v>
      </c>
      <c r="N552" s="55">
        <f t="shared" si="96"/>
        <v>0</v>
      </c>
      <c r="O552" s="54">
        <f t="shared" si="97"/>
        <v>0</v>
      </c>
      <c r="P552" s="3"/>
    </row>
    <row r="553" spans="1:16" ht="16.5">
      <c r="A553" s="207">
        <v>539</v>
      </c>
      <c r="B553" s="161" t="s">
        <v>608</v>
      </c>
      <c r="C553" s="162">
        <v>3</v>
      </c>
      <c r="D553" s="220" t="s">
        <v>808</v>
      </c>
      <c r="E553" s="161" t="s">
        <v>78</v>
      </c>
      <c r="F553" s="164" t="s">
        <v>50</v>
      </c>
      <c r="G553" s="164" t="s">
        <v>65</v>
      </c>
      <c r="H553" s="165">
        <v>16.93</v>
      </c>
      <c r="I553" s="164">
        <v>1</v>
      </c>
      <c r="J553" s="160">
        <f>IF(I553&lt;&gt;"",VLOOKUP(I553,Zusammenfassung!$B$17:$C$30,MATCH($E$11,{"V";"S";"SH"},0)+1,FALSE),)</f>
        <v>52.178571428571431</v>
      </c>
      <c r="K553" s="215">
        <f>IF(G553="A",Hilfsblatt!$D$9,IF(G553="B1",Hilfsblatt!$D$10,IF(G553="B2",Hilfsblatt!$D$11,IF(G553="C1",Hilfsblatt!$D$12,IF(G553="C2",Hilfsblatt!#REF!,IF(G553="D",Hilfsblatt!$D$13,IF(G553="E",Hilfsblatt!#REF!)))))))</f>
        <v>0</v>
      </c>
      <c r="L553" s="54">
        <f t="shared" si="94"/>
        <v>883.3832142857143</v>
      </c>
      <c r="M553" s="54">
        <f t="shared" si="95"/>
        <v>0</v>
      </c>
      <c r="N553" s="55">
        <f t="shared" si="96"/>
        <v>0</v>
      </c>
      <c r="O553" s="54">
        <f t="shared" si="97"/>
        <v>0</v>
      </c>
      <c r="P553" s="3"/>
    </row>
    <row r="554" spans="1:16" ht="16.5">
      <c r="A554" s="207">
        <v>540</v>
      </c>
      <c r="B554" s="161" t="s">
        <v>608</v>
      </c>
      <c r="C554" s="162">
        <v>3</v>
      </c>
      <c r="D554" s="163" t="s">
        <v>797</v>
      </c>
      <c r="E554" s="161" t="s">
        <v>78</v>
      </c>
      <c r="F554" s="164" t="s">
        <v>50</v>
      </c>
      <c r="G554" s="164" t="s">
        <v>65</v>
      </c>
      <c r="H554" s="165">
        <v>16.93</v>
      </c>
      <c r="I554" s="164">
        <v>1</v>
      </c>
      <c r="J554" s="160">
        <f>IF(I554&lt;&gt;"",VLOOKUP(I554,Zusammenfassung!$B$17:$C$30,MATCH($E$11,{"V";"S";"SH"},0)+1,FALSE),)</f>
        <v>52.178571428571431</v>
      </c>
      <c r="K554" s="215">
        <f>IF(G554="A",Hilfsblatt!$D$9,IF(G554="B1",Hilfsblatt!$D$10,IF(G554="B2",Hilfsblatt!$D$11,IF(G554="C1",Hilfsblatt!$D$12,IF(G554="C2",Hilfsblatt!#REF!,IF(G554="D",Hilfsblatt!$D$13,IF(G554="E",Hilfsblatt!#REF!)))))))</f>
        <v>0</v>
      </c>
      <c r="L554" s="54">
        <f t="shared" si="94"/>
        <v>883.3832142857143</v>
      </c>
      <c r="M554" s="54">
        <f t="shared" si="95"/>
        <v>0</v>
      </c>
      <c r="N554" s="55">
        <f t="shared" si="96"/>
        <v>0</v>
      </c>
      <c r="O554" s="54">
        <f t="shared" si="97"/>
        <v>0</v>
      </c>
      <c r="P554" s="3"/>
    </row>
    <row r="555" spans="1:16" ht="16.5">
      <c r="A555" s="207">
        <v>541</v>
      </c>
      <c r="B555" s="161" t="s">
        <v>608</v>
      </c>
      <c r="C555" s="162">
        <v>3</v>
      </c>
      <c r="D555" s="163" t="s">
        <v>796</v>
      </c>
      <c r="E555" s="161" t="s">
        <v>78</v>
      </c>
      <c r="F555" s="164" t="s">
        <v>50</v>
      </c>
      <c r="G555" s="164" t="s">
        <v>65</v>
      </c>
      <c r="H555" s="165">
        <v>16.93</v>
      </c>
      <c r="I555" s="164">
        <v>1</v>
      </c>
      <c r="J555" s="160">
        <f>IF(I555&lt;&gt;"",VLOOKUP(I555,Zusammenfassung!$B$17:$C$30,MATCH($E$11,{"V";"S";"SH"},0)+1,FALSE),)</f>
        <v>52.178571428571431</v>
      </c>
      <c r="K555" s="215">
        <f>IF(G555="A",Hilfsblatt!$D$9,IF(G555="B1",Hilfsblatt!$D$10,IF(G555="B2",Hilfsblatt!$D$11,IF(G555="C1",Hilfsblatt!$D$12,IF(G555="C2",Hilfsblatt!#REF!,IF(G555="D",Hilfsblatt!$D$13,IF(G555="E",Hilfsblatt!#REF!)))))))</f>
        <v>0</v>
      </c>
      <c r="L555" s="54">
        <f t="shared" si="94"/>
        <v>883.3832142857143</v>
      </c>
      <c r="M555" s="54">
        <f t="shared" si="95"/>
        <v>0</v>
      </c>
      <c r="N555" s="55">
        <f t="shared" si="96"/>
        <v>0</v>
      </c>
      <c r="O555" s="54">
        <f t="shared" si="97"/>
        <v>0</v>
      </c>
      <c r="P555" s="3"/>
    </row>
    <row r="556" spans="1:16" ht="16.5">
      <c r="A556" s="207">
        <v>542</v>
      </c>
      <c r="B556" s="161" t="s">
        <v>608</v>
      </c>
      <c r="C556" s="162">
        <v>3</v>
      </c>
      <c r="D556" s="163" t="s">
        <v>795</v>
      </c>
      <c r="E556" s="161" t="s">
        <v>78</v>
      </c>
      <c r="F556" s="164" t="s">
        <v>50</v>
      </c>
      <c r="G556" s="164" t="s">
        <v>65</v>
      </c>
      <c r="H556" s="165">
        <v>16.93</v>
      </c>
      <c r="I556" s="164">
        <v>1</v>
      </c>
      <c r="J556" s="160">
        <f>IF(I556&lt;&gt;"",VLOOKUP(I556,Zusammenfassung!$B$17:$C$30,MATCH($E$11,{"V";"S";"SH"},0)+1,FALSE),)</f>
        <v>52.178571428571431</v>
      </c>
      <c r="K556" s="215">
        <f>IF(G556="A",Hilfsblatt!$D$9,IF(G556="B1",Hilfsblatt!$D$10,IF(G556="B2",Hilfsblatt!$D$11,IF(G556="C1",Hilfsblatt!$D$12,IF(G556="C2",Hilfsblatt!#REF!,IF(G556="D",Hilfsblatt!$D$13,IF(G556="E",Hilfsblatt!#REF!)))))))</f>
        <v>0</v>
      </c>
      <c r="L556" s="54">
        <f t="shared" si="94"/>
        <v>883.3832142857143</v>
      </c>
      <c r="M556" s="54">
        <f t="shared" si="95"/>
        <v>0</v>
      </c>
      <c r="N556" s="55">
        <f t="shared" si="96"/>
        <v>0</v>
      </c>
      <c r="O556" s="54">
        <f t="shared" si="97"/>
        <v>0</v>
      </c>
      <c r="P556" s="3"/>
    </row>
    <row r="557" spans="1:16" ht="16.5">
      <c r="A557" s="207">
        <v>543</v>
      </c>
      <c r="B557" s="161" t="s">
        <v>608</v>
      </c>
      <c r="C557" s="162">
        <v>3</v>
      </c>
      <c r="D557" s="163" t="s">
        <v>794</v>
      </c>
      <c r="E557" s="161" t="s">
        <v>78</v>
      </c>
      <c r="F557" s="164" t="s">
        <v>50</v>
      </c>
      <c r="G557" s="164" t="s">
        <v>65</v>
      </c>
      <c r="H557" s="165">
        <v>16.93</v>
      </c>
      <c r="I557" s="164">
        <v>1</v>
      </c>
      <c r="J557" s="160">
        <f>IF(I557&lt;&gt;"",VLOOKUP(I557,Zusammenfassung!$B$17:$C$30,MATCH($E$11,{"V";"S";"SH"},0)+1,FALSE),)</f>
        <v>52.178571428571431</v>
      </c>
      <c r="K557" s="215">
        <f>IF(G557="A",Hilfsblatt!$D$9,IF(G557="B1",Hilfsblatt!$D$10,IF(G557="B2",Hilfsblatt!$D$11,IF(G557="C1",Hilfsblatt!$D$12,IF(G557="C2",Hilfsblatt!#REF!,IF(G557="D",Hilfsblatt!$D$13,IF(G557="E",Hilfsblatt!#REF!)))))))</f>
        <v>0</v>
      </c>
      <c r="L557" s="54">
        <f t="shared" si="94"/>
        <v>883.3832142857143</v>
      </c>
      <c r="M557" s="54">
        <f t="shared" si="95"/>
        <v>0</v>
      </c>
      <c r="N557" s="55">
        <f t="shared" si="96"/>
        <v>0</v>
      </c>
      <c r="O557" s="54">
        <f t="shared" si="97"/>
        <v>0</v>
      </c>
      <c r="P557" s="3"/>
    </row>
    <row r="558" spans="1:16" ht="16.5">
      <c r="A558" s="207">
        <v>544</v>
      </c>
      <c r="B558" s="161" t="s">
        <v>608</v>
      </c>
      <c r="C558" s="162">
        <v>3</v>
      </c>
      <c r="D558" s="163" t="s">
        <v>793</v>
      </c>
      <c r="E558" s="161" t="s">
        <v>78</v>
      </c>
      <c r="F558" s="164" t="s">
        <v>50</v>
      </c>
      <c r="G558" s="164" t="s">
        <v>65</v>
      </c>
      <c r="H558" s="165">
        <v>16.3</v>
      </c>
      <c r="I558" s="164">
        <v>1</v>
      </c>
      <c r="J558" s="160">
        <f>IF(I558&lt;&gt;"",VLOOKUP(I558,Zusammenfassung!$B$17:$C$30,MATCH($E$11,{"V";"S";"SH"},0)+1,FALSE),)</f>
        <v>52.178571428571431</v>
      </c>
      <c r="K558" s="215">
        <f>IF(G558="A",Hilfsblatt!$D$9,IF(G558="B1",Hilfsblatt!$D$10,IF(G558="B2",Hilfsblatt!$D$11,IF(G558="C1",Hilfsblatt!$D$12,IF(G558="C2",Hilfsblatt!#REF!,IF(G558="D",Hilfsblatt!$D$13,IF(G558="E",Hilfsblatt!#REF!)))))))</f>
        <v>0</v>
      </c>
      <c r="L558" s="54">
        <f t="shared" si="94"/>
        <v>850.51071428571436</v>
      </c>
      <c r="M558" s="54">
        <f t="shared" si="95"/>
        <v>0</v>
      </c>
      <c r="N558" s="55">
        <f t="shared" si="96"/>
        <v>0</v>
      </c>
      <c r="O558" s="54">
        <f t="shared" si="97"/>
        <v>0</v>
      </c>
      <c r="P558" s="3"/>
    </row>
    <row r="559" spans="1:16" ht="16.5">
      <c r="A559" s="207">
        <v>545</v>
      </c>
      <c r="B559" s="161" t="s">
        <v>608</v>
      </c>
      <c r="C559" s="162">
        <v>3</v>
      </c>
      <c r="D559" s="163" t="s">
        <v>792</v>
      </c>
      <c r="E559" s="161" t="s">
        <v>39</v>
      </c>
      <c r="F559" s="164" t="s">
        <v>50</v>
      </c>
      <c r="G559" s="164" t="s">
        <v>65</v>
      </c>
      <c r="H559" s="165">
        <v>40.69</v>
      </c>
      <c r="I559" s="164">
        <v>1</v>
      </c>
      <c r="J559" s="160">
        <f>IF(I559&lt;&gt;"",VLOOKUP(I559,Zusammenfassung!$B$17:$C$30,MATCH($E$11,{"V";"S";"SH"},0)+1,FALSE),)</f>
        <v>52.178571428571431</v>
      </c>
      <c r="K559" s="215">
        <f>IF(G559="A",Hilfsblatt!$D$9,IF(G559="B1",Hilfsblatt!$D$10,IF(G559="B2",Hilfsblatt!$D$11,IF(G559="C1",Hilfsblatt!$D$12,IF(G559="C2",Hilfsblatt!#REF!,IF(G559="D",Hilfsblatt!$D$13,IF(G559="E",Hilfsblatt!#REF!)))))))</f>
        <v>0</v>
      </c>
      <c r="L559" s="54">
        <f t="shared" si="94"/>
        <v>2123.1460714285713</v>
      </c>
      <c r="M559" s="54">
        <f t="shared" si="95"/>
        <v>0</v>
      </c>
      <c r="N559" s="55">
        <f t="shared" si="96"/>
        <v>0</v>
      </c>
      <c r="O559" s="54">
        <f t="shared" si="97"/>
        <v>0</v>
      </c>
      <c r="P559" s="3"/>
    </row>
    <row r="560" spans="1:16" ht="16.5">
      <c r="A560" s="207">
        <v>546</v>
      </c>
      <c r="B560" s="161" t="s">
        <v>608</v>
      </c>
      <c r="C560" s="162">
        <v>4</v>
      </c>
      <c r="D560" s="163">
        <v>464</v>
      </c>
      <c r="E560" s="161" t="s">
        <v>78</v>
      </c>
      <c r="F560" s="164" t="s">
        <v>50</v>
      </c>
      <c r="G560" s="164" t="s">
        <v>65</v>
      </c>
      <c r="H560" s="165">
        <v>16.62</v>
      </c>
      <c r="I560" s="164">
        <v>1</v>
      </c>
      <c r="J560" s="160">
        <f>IF(I560&lt;&gt;"",VLOOKUP(I560,Zusammenfassung!$B$17:$C$30,MATCH($E$11,{"V";"S";"SH"},0)+1,FALSE),)</f>
        <v>52.178571428571431</v>
      </c>
      <c r="K560" s="215">
        <f>IF(G560="A",Hilfsblatt!$D$9,IF(G560="B1",Hilfsblatt!$D$10,IF(G560="B2",Hilfsblatt!$D$11,IF(G560="C1",Hilfsblatt!$D$12,IF(G560="C2",Hilfsblatt!#REF!,IF(G560="D",Hilfsblatt!$D$13,IF(G560="E",Hilfsblatt!#REF!)))))))</f>
        <v>0</v>
      </c>
      <c r="L560" s="54">
        <f t="shared" si="94"/>
        <v>867.20785714285728</v>
      </c>
      <c r="M560" s="54">
        <f t="shared" si="95"/>
        <v>0</v>
      </c>
      <c r="N560" s="55">
        <f t="shared" si="96"/>
        <v>0</v>
      </c>
      <c r="O560" s="54">
        <f t="shared" si="97"/>
        <v>0</v>
      </c>
      <c r="P560" s="3"/>
    </row>
    <row r="561" spans="1:16" ht="16.5">
      <c r="A561" s="207">
        <v>547</v>
      </c>
      <c r="B561" s="161" t="s">
        <v>608</v>
      </c>
      <c r="C561" s="162">
        <v>4</v>
      </c>
      <c r="D561" s="163">
        <v>465</v>
      </c>
      <c r="E561" s="161" t="s">
        <v>78</v>
      </c>
      <c r="F561" s="164" t="s">
        <v>50</v>
      </c>
      <c r="G561" s="164" t="s">
        <v>65</v>
      </c>
      <c r="H561" s="165">
        <v>22.71</v>
      </c>
      <c r="I561" s="164">
        <v>1</v>
      </c>
      <c r="J561" s="160">
        <f>IF(I561&lt;&gt;"",VLOOKUP(I561,Zusammenfassung!$B$17:$C$30,MATCH($E$11,{"V";"S";"SH"},0)+1,FALSE),)</f>
        <v>52.178571428571431</v>
      </c>
      <c r="K561" s="215">
        <f>IF(G561="A",Hilfsblatt!$D$9,IF(G561="B1",Hilfsblatt!$D$10,IF(G561="B2",Hilfsblatt!$D$11,IF(G561="C1",Hilfsblatt!$D$12,IF(G561="C2",Hilfsblatt!#REF!,IF(G561="D",Hilfsblatt!$D$13,IF(G561="E",Hilfsblatt!#REF!)))))))</f>
        <v>0</v>
      </c>
      <c r="L561" s="54">
        <f t="shared" si="94"/>
        <v>1184.9753571428573</v>
      </c>
      <c r="M561" s="54">
        <f t="shared" si="95"/>
        <v>0</v>
      </c>
      <c r="N561" s="55">
        <f t="shared" si="96"/>
        <v>0</v>
      </c>
      <c r="O561" s="54">
        <f t="shared" si="97"/>
        <v>0</v>
      </c>
      <c r="P561" s="3"/>
    </row>
    <row r="562" spans="1:16" ht="16.5">
      <c r="A562" s="207">
        <v>548</v>
      </c>
      <c r="B562" s="161" t="s">
        <v>608</v>
      </c>
      <c r="C562" s="162">
        <v>4</v>
      </c>
      <c r="D562" s="163">
        <v>466</v>
      </c>
      <c r="E562" s="161" t="s">
        <v>78</v>
      </c>
      <c r="F562" s="164" t="s">
        <v>50</v>
      </c>
      <c r="G562" s="164" t="s">
        <v>65</v>
      </c>
      <c r="H562" s="165">
        <v>16.82</v>
      </c>
      <c r="I562" s="164">
        <v>1</v>
      </c>
      <c r="J562" s="160">
        <f>IF(I562&lt;&gt;"",VLOOKUP(I562,Zusammenfassung!$B$17:$C$30,MATCH($E$11,{"V";"S";"SH"},0)+1,FALSE),)</f>
        <v>52.178571428571431</v>
      </c>
      <c r="K562" s="215">
        <f>IF(G562="A",Hilfsblatt!$D$9,IF(G562="B1",Hilfsblatt!$D$10,IF(G562="B2",Hilfsblatt!$D$11,IF(G562="C1",Hilfsblatt!$D$12,IF(G562="C2",Hilfsblatt!#REF!,IF(G562="D",Hilfsblatt!$D$13,IF(G562="E",Hilfsblatt!#REF!)))))))</f>
        <v>0</v>
      </c>
      <c r="L562" s="54">
        <f t="shared" si="94"/>
        <v>877.64357142857148</v>
      </c>
      <c r="M562" s="54">
        <f t="shared" si="95"/>
        <v>0</v>
      </c>
      <c r="N562" s="55">
        <f t="shared" si="96"/>
        <v>0</v>
      </c>
      <c r="O562" s="54">
        <f t="shared" si="97"/>
        <v>0</v>
      </c>
      <c r="P562" s="3"/>
    </row>
    <row r="563" spans="1:16" ht="16.5">
      <c r="A563" s="207">
        <v>549</v>
      </c>
      <c r="B563" s="161" t="s">
        <v>608</v>
      </c>
      <c r="C563" s="162">
        <v>4</v>
      </c>
      <c r="D563" s="163">
        <v>467</v>
      </c>
      <c r="E563" s="161" t="s">
        <v>78</v>
      </c>
      <c r="F563" s="164" t="s">
        <v>50</v>
      </c>
      <c r="G563" s="164" t="s">
        <v>65</v>
      </c>
      <c r="H563" s="165">
        <v>16.82</v>
      </c>
      <c r="I563" s="164">
        <v>1</v>
      </c>
      <c r="J563" s="160">
        <f>IF(I563&lt;&gt;"",VLOOKUP(I563,Zusammenfassung!$B$17:$C$30,MATCH($E$11,{"V";"S";"SH"},0)+1,FALSE),)</f>
        <v>52.178571428571431</v>
      </c>
      <c r="K563" s="215">
        <f>IF(G563="A",Hilfsblatt!$D$9,IF(G563="B1",Hilfsblatt!$D$10,IF(G563="B2",Hilfsblatt!$D$11,IF(G563="C1",Hilfsblatt!$D$12,IF(G563="C2",Hilfsblatt!#REF!,IF(G563="D",Hilfsblatt!$D$13,IF(G563="E",Hilfsblatt!#REF!)))))))</f>
        <v>0</v>
      </c>
      <c r="L563" s="54">
        <f t="shared" si="94"/>
        <v>877.64357142857148</v>
      </c>
      <c r="M563" s="54">
        <f t="shared" si="95"/>
        <v>0</v>
      </c>
      <c r="N563" s="55">
        <f t="shared" si="96"/>
        <v>0</v>
      </c>
      <c r="O563" s="54">
        <f t="shared" si="97"/>
        <v>0</v>
      </c>
      <c r="P563" s="3"/>
    </row>
    <row r="564" spans="1:16" ht="16.5">
      <c r="A564" s="207">
        <v>550</v>
      </c>
      <c r="B564" s="161" t="s">
        <v>608</v>
      </c>
      <c r="C564" s="162">
        <v>4</v>
      </c>
      <c r="D564" s="163">
        <v>468</v>
      </c>
      <c r="E564" s="161" t="s">
        <v>78</v>
      </c>
      <c r="F564" s="164" t="s">
        <v>50</v>
      </c>
      <c r="G564" s="164" t="s">
        <v>65</v>
      </c>
      <c r="H564" s="165">
        <v>16.98</v>
      </c>
      <c r="I564" s="164">
        <v>1</v>
      </c>
      <c r="J564" s="160">
        <f>IF(I564&lt;&gt;"",VLOOKUP(I564,Zusammenfassung!$B$17:$C$30,MATCH($E$11,{"V";"S";"SH"},0)+1,FALSE),)</f>
        <v>52.178571428571431</v>
      </c>
      <c r="K564" s="215">
        <f>IF(G564="A",Hilfsblatt!$D$9,IF(G564="B1",Hilfsblatt!$D$10,IF(G564="B2",Hilfsblatt!$D$11,IF(G564="C1",Hilfsblatt!$D$12,IF(G564="C2",Hilfsblatt!#REF!,IF(G564="D",Hilfsblatt!$D$13,IF(G564="E",Hilfsblatt!#REF!)))))))</f>
        <v>0</v>
      </c>
      <c r="L564" s="54">
        <f t="shared" si="94"/>
        <v>885.99214285714288</v>
      </c>
      <c r="M564" s="54">
        <f t="shared" si="95"/>
        <v>0</v>
      </c>
      <c r="N564" s="55">
        <f t="shared" si="96"/>
        <v>0</v>
      </c>
      <c r="O564" s="54">
        <f t="shared" si="97"/>
        <v>0</v>
      </c>
      <c r="P564" s="3"/>
    </row>
    <row r="565" spans="1:16" ht="16.5">
      <c r="A565" s="207">
        <v>551</v>
      </c>
      <c r="B565" s="161" t="s">
        <v>608</v>
      </c>
      <c r="C565" s="162">
        <v>4</v>
      </c>
      <c r="D565" s="163">
        <v>469</v>
      </c>
      <c r="E565" s="161" t="s">
        <v>78</v>
      </c>
      <c r="F565" s="164" t="s">
        <v>50</v>
      </c>
      <c r="G565" s="164" t="s">
        <v>65</v>
      </c>
      <c r="H565" s="165">
        <v>22.84</v>
      </c>
      <c r="I565" s="164">
        <v>1</v>
      </c>
      <c r="J565" s="160">
        <f>IF(I565&lt;&gt;"",VLOOKUP(I565,Zusammenfassung!$B$17:$C$30,MATCH($E$11,{"V";"S";"SH"},0)+1,FALSE),)</f>
        <v>52.178571428571431</v>
      </c>
      <c r="K565" s="215">
        <f>IF(G565="A",Hilfsblatt!$D$9,IF(G565="B1",Hilfsblatt!$D$10,IF(G565="B2",Hilfsblatt!$D$11,IF(G565="C1",Hilfsblatt!$D$12,IF(G565="C2",Hilfsblatt!#REF!,IF(G565="D",Hilfsblatt!$D$13,IF(G565="E",Hilfsblatt!#REF!)))))))</f>
        <v>0</v>
      </c>
      <c r="L565" s="54">
        <f t="shared" si="94"/>
        <v>1191.7585714285715</v>
      </c>
      <c r="M565" s="54">
        <f t="shared" si="95"/>
        <v>0</v>
      </c>
      <c r="N565" s="55">
        <f t="shared" si="96"/>
        <v>0</v>
      </c>
      <c r="O565" s="54">
        <f t="shared" si="97"/>
        <v>0</v>
      </c>
      <c r="P565" s="3"/>
    </row>
    <row r="566" spans="1:16" ht="16.5">
      <c r="A566" s="207">
        <v>552</v>
      </c>
      <c r="B566" s="161" t="s">
        <v>608</v>
      </c>
      <c r="C566" s="162">
        <v>4</v>
      </c>
      <c r="D566" s="163">
        <v>470</v>
      </c>
      <c r="E566" s="161" t="s">
        <v>78</v>
      </c>
      <c r="F566" s="164" t="s">
        <v>50</v>
      </c>
      <c r="G566" s="164" t="s">
        <v>65</v>
      </c>
      <c r="H566" s="165">
        <v>22.67</v>
      </c>
      <c r="I566" s="164">
        <v>1</v>
      </c>
      <c r="J566" s="160">
        <f>IF(I566&lt;&gt;"",VLOOKUP(I566,Zusammenfassung!$B$17:$C$30,MATCH($E$11,{"V";"S";"SH"},0)+1,FALSE),)</f>
        <v>52.178571428571431</v>
      </c>
      <c r="K566" s="215">
        <f>IF(G566="A",Hilfsblatt!$D$9,IF(G566="B1",Hilfsblatt!$D$10,IF(G566="B2",Hilfsblatt!$D$11,IF(G566="C1",Hilfsblatt!$D$12,IF(G566="C2",Hilfsblatt!#REF!,IF(G566="D",Hilfsblatt!$D$13,IF(G566="E",Hilfsblatt!#REF!)))))))</f>
        <v>0</v>
      </c>
      <c r="L566" s="54">
        <f t="shared" si="94"/>
        <v>1182.8882142857144</v>
      </c>
      <c r="M566" s="54">
        <f t="shared" si="95"/>
        <v>0</v>
      </c>
      <c r="N566" s="55">
        <f t="shared" si="96"/>
        <v>0</v>
      </c>
      <c r="O566" s="54">
        <f t="shared" si="97"/>
        <v>0</v>
      </c>
      <c r="P566" s="3"/>
    </row>
    <row r="567" spans="1:16" ht="16.5">
      <c r="A567" s="207">
        <v>553</v>
      </c>
      <c r="B567" s="161" t="s">
        <v>608</v>
      </c>
      <c r="C567" s="162">
        <v>4</v>
      </c>
      <c r="D567" s="163">
        <v>471</v>
      </c>
      <c r="E567" s="161" t="s">
        <v>78</v>
      </c>
      <c r="F567" s="164" t="s">
        <v>50</v>
      </c>
      <c r="G567" s="164" t="s">
        <v>65</v>
      </c>
      <c r="H567" s="165">
        <v>16.82</v>
      </c>
      <c r="I567" s="164">
        <v>1</v>
      </c>
      <c r="J567" s="160">
        <f>IF(I567&lt;&gt;"",VLOOKUP(I567,Zusammenfassung!$B$17:$C$30,MATCH($E$11,{"V";"S";"SH"},0)+1,FALSE),)</f>
        <v>52.178571428571431</v>
      </c>
      <c r="K567" s="215">
        <f>IF(G567="A",Hilfsblatt!$D$9,IF(G567="B1",Hilfsblatt!$D$10,IF(G567="B2",Hilfsblatt!$D$11,IF(G567="C1",Hilfsblatt!$D$12,IF(G567="C2",Hilfsblatt!#REF!,IF(G567="D",Hilfsblatt!$D$13,IF(G567="E",Hilfsblatt!#REF!)))))))</f>
        <v>0</v>
      </c>
      <c r="L567" s="54">
        <f t="shared" si="94"/>
        <v>877.64357142857148</v>
      </c>
      <c r="M567" s="54">
        <f t="shared" si="95"/>
        <v>0</v>
      </c>
      <c r="N567" s="55">
        <f t="shared" si="96"/>
        <v>0</v>
      </c>
      <c r="O567" s="54">
        <f t="shared" si="97"/>
        <v>0</v>
      </c>
      <c r="P567" s="3"/>
    </row>
    <row r="568" spans="1:16" ht="16.5">
      <c r="A568" s="207">
        <v>554</v>
      </c>
      <c r="B568" s="161" t="s">
        <v>608</v>
      </c>
      <c r="C568" s="162">
        <v>4</v>
      </c>
      <c r="D568" s="163">
        <v>472</v>
      </c>
      <c r="E568" s="161" t="s">
        <v>78</v>
      </c>
      <c r="F568" s="164" t="s">
        <v>50</v>
      </c>
      <c r="G568" s="164" t="s">
        <v>65</v>
      </c>
      <c r="H568" s="165">
        <v>16.93</v>
      </c>
      <c r="I568" s="164">
        <v>1</v>
      </c>
      <c r="J568" s="160">
        <f>IF(I568&lt;&gt;"",VLOOKUP(I568,Zusammenfassung!$B$17:$C$30,MATCH($E$11,{"V";"S";"SH"},0)+1,FALSE),)</f>
        <v>52.178571428571431</v>
      </c>
      <c r="K568" s="215">
        <f>IF(G568="A",Hilfsblatt!$D$9,IF(G568="B1",Hilfsblatt!$D$10,IF(G568="B2",Hilfsblatt!$D$11,IF(G568="C1",Hilfsblatt!$D$12,IF(G568="C2",Hilfsblatt!#REF!,IF(G568="D",Hilfsblatt!$D$13,IF(G568="E",Hilfsblatt!#REF!)))))))</f>
        <v>0</v>
      </c>
      <c r="L568" s="54">
        <f t="shared" si="94"/>
        <v>883.3832142857143</v>
      </c>
      <c r="M568" s="54">
        <f t="shared" si="95"/>
        <v>0</v>
      </c>
      <c r="N568" s="55">
        <f t="shared" si="96"/>
        <v>0</v>
      </c>
      <c r="O568" s="54">
        <f t="shared" si="97"/>
        <v>0</v>
      </c>
      <c r="P568" s="3"/>
    </row>
    <row r="569" spans="1:16" ht="16.5">
      <c r="A569" s="207">
        <v>555</v>
      </c>
      <c r="B569" s="161" t="s">
        <v>608</v>
      </c>
      <c r="C569" s="162">
        <v>4</v>
      </c>
      <c r="D569" s="163">
        <v>473</v>
      </c>
      <c r="E569" s="161" t="s">
        <v>78</v>
      </c>
      <c r="F569" s="164" t="s">
        <v>50</v>
      </c>
      <c r="G569" s="164" t="s">
        <v>65</v>
      </c>
      <c r="H569" s="165">
        <v>22.16</v>
      </c>
      <c r="I569" s="164">
        <v>1</v>
      </c>
      <c r="J569" s="160">
        <f>IF(I569&lt;&gt;"",VLOOKUP(I569,Zusammenfassung!$B$17:$C$30,MATCH($E$11,{"V";"S";"SH"},0)+1,FALSE),)</f>
        <v>52.178571428571431</v>
      </c>
      <c r="K569" s="215">
        <f>IF(G569="A",Hilfsblatt!$D$9,IF(G569="B1",Hilfsblatt!$D$10,IF(G569="B2",Hilfsblatt!$D$11,IF(G569="C1",Hilfsblatt!$D$12,IF(G569="C2",Hilfsblatt!#REF!,IF(G569="D",Hilfsblatt!$D$13,IF(G569="E",Hilfsblatt!#REF!)))))))</f>
        <v>0</v>
      </c>
      <c r="L569" s="54">
        <f t="shared" si="94"/>
        <v>1156.277142857143</v>
      </c>
      <c r="M569" s="54">
        <f t="shared" si="95"/>
        <v>0</v>
      </c>
      <c r="N569" s="55">
        <f t="shared" si="96"/>
        <v>0</v>
      </c>
      <c r="O569" s="54">
        <f t="shared" si="97"/>
        <v>0</v>
      </c>
      <c r="P569" s="3"/>
    </row>
    <row r="570" spans="1:16" ht="16.5">
      <c r="A570" s="207">
        <v>556</v>
      </c>
      <c r="B570" s="161" t="s">
        <v>608</v>
      </c>
      <c r="C570" s="162">
        <v>4</v>
      </c>
      <c r="D570" s="163">
        <v>474</v>
      </c>
      <c r="E570" s="161" t="s">
        <v>78</v>
      </c>
      <c r="F570" s="164" t="s">
        <v>50</v>
      </c>
      <c r="G570" s="164" t="s">
        <v>65</v>
      </c>
      <c r="H570" s="165">
        <v>22</v>
      </c>
      <c r="I570" s="164">
        <v>1</v>
      </c>
      <c r="J570" s="160">
        <f>IF(I570&lt;&gt;"",VLOOKUP(I570,Zusammenfassung!$B$17:$C$30,MATCH($E$11,{"V";"S";"SH"},0)+1,FALSE),)</f>
        <v>52.178571428571431</v>
      </c>
      <c r="K570" s="215">
        <f>IF(G570="A",Hilfsblatt!$D$9,IF(G570="B1",Hilfsblatt!$D$10,IF(G570="B2",Hilfsblatt!$D$11,IF(G570="C1",Hilfsblatt!$D$12,IF(G570="C2",Hilfsblatt!#REF!,IF(G570="D",Hilfsblatt!$D$13,IF(G570="E",Hilfsblatt!#REF!)))))))</f>
        <v>0</v>
      </c>
      <c r="L570" s="54">
        <f t="shared" si="94"/>
        <v>1147.9285714285716</v>
      </c>
      <c r="M570" s="54">
        <f t="shared" si="95"/>
        <v>0</v>
      </c>
      <c r="N570" s="55">
        <f t="shared" si="96"/>
        <v>0</v>
      </c>
      <c r="O570" s="54">
        <f t="shared" si="97"/>
        <v>0</v>
      </c>
      <c r="P570" s="3"/>
    </row>
    <row r="571" spans="1:16" ht="16.5">
      <c r="A571" s="207">
        <v>557</v>
      </c>
      <c r="B571" s="161" t="s">
        <v>608</v>
      </c>
      <c r="C571" s="162">
        <v>4</v>
      </c>
      <c r="D571" s="163" t="s">
        <v>617</v>
      </c>
      <c r="E571" s="161" t="s">
        <v>39</v>
      </c>
      <c r="F571" s="164" t="s">
        <v>50</v>
      </c>
      <c r="G571" s="164" t="s">
        <v>142</v>
      </c>
      <c r="H571" s="165">
        <v>49.77</v>
      </c>
      <c r="I571" s="164">
        <v>2</v>
      </c>
      <c r="J571" s="160">
        <f>IF(I571&lt;&gt;"",VLOOKUP(I571,Zusammenfassung!$B$17:$C$30,MATCH($E$11,{"V";"S";"SH"},0)+1,FALSE),)</f>
        <v>100</v>
      </c>
      <c r="K571" s="215" t="str">
        <f>IF(G571="A",Hilfsblatt!$D$9,IF(G571="B1",Hilfsblatt!$D$10,IF(G571="B2",Hilfsblatt!$D$11,IF(G571="C1",Hilfsblatt!$D$12,IF(G571="C2",Hilfsblatt!#REF!,IF(G571="D",Hilfsblatt!$D$13,IF(G571="E",Hilfsblatt!#REF!)))))))</f>
        <v xml:space="preserve"> </v>
      </c>
      <c r="L571" s="54">
        <f t="shared" si="94"/>
        <v>4977</v>
      </c>
      <c r="M571" s="54">
        <f t="shared" si="95"/>
        <v>0</v>
      </c>
      <c r="N571" s="55">
        <f t="shared" si="96"/>
        <v>0</v>
      </c>
      <c r="O571" s="54">
        <f t="shared" si="97"/>
        <v>0</v>
      </c>
      <c r="P571" s="3"/>
    </row>
    <row r="572" spans="1:16" ht="16.5">
      <c r="A572" s="207">
        <v>558</v>
      </c>
      <c r="B572" s="161" t="s">
        <v>608</v>
      </c>
      <c r="C572" s="162">
        <v>5</v>
      </c>
      <c r="D572" s="163" t="s">
        <v>618</v>
      </c>
      <c r="E572" s="161" t="s">
        <v>39</v>
      </c>
      <c r="F572" s="164" t="s">
        <v>50</v>
      </c>
      <c r="G572" s="164" t="s">
        <v>142</v>
      </c>
      <c r="H572" s="165">
        <v>49.73</v>
      </c>
      <c r="I572" s="164">
        <v>2</v>
      </c>
      <c r="J572" s="160">
        <f>IF(I572&lt;&gt;"",VLOOKUP(I572,Zusammenfassung!$B$17:$C$30,MATCH($E$11,{"V";"S";"SH"},0)+1,FALSE),)</f>
        <v>100</v>
      </c>
      <c r="K572" s="215" t="str">
        <f>IF(G572="A",Hilfsblatt!$D$9,IF(G572="B1",Hilfsblatt!$D$10,IF(G572="B2",Hilfsblatt!$D$11,IF(G572="C1",Hilfsblatt!$D$12,IF(G572="C2",Hilfsblatt!#REF!,IF(G572="D",Hilfsblatt!$D$13,IF(G572="E",Hilfsblatt!#REF!)))))))</f>
        <v xml:space="preserve"> </v>
      </c>
      <c r="L572" s="54">
        <f t="shared" si="94"/>
        <v>4973</v>
      </c>
      <c r="M572" s="54">
        <f t="shared" si="95"/>
        <v>0</v>
      </c>
      <c r="N572" s="55">
        <f t="shared" si="96"/>
        <v>0</v>
      </c>
      <c r="O572" s="54">
        <f t="shared" si="97"/>
        <v>0</v>
      </c>
      <c r="P572" s="3"/>
    </row>
    <row r="573" spans="1:16" ht="16.5">
      <c r="A573" s="207">
        <v>559</v>
      </c>
      <c r="B573" s="161" t="s">
        <v>608</v>
      </c>
      <c r="C573" s="162">
        <v>5</v>
      </c>
      <c r="D573" s="163">
        <v>571</v>
      </c>
      <c r="E573" s="161" t="s">
        <v>78</v>
      </c>
      <c r="F573" s="164" t="s">
        <v>50</v>
      </c>
      <c r="G573" s="164" t="s">
        <v>65</v>
      </c>
      <c r="H573" s="165">
        <v>31.24</v>
      </c>
      <c r="I573" s="164">
        <v>1</v>
      </c>
      <c r="J573" s="160">
        <f>IF(I573&lt;&gt;"",VLOOKUP(I573,Zusammenfassung!$B$17:$C$30,MATCH($E$11,{"V";"S";"SH"},0)+1,FALSE),)</f>
        <v>52.178571428571431</v>
      </c>
      <c r="K573" s="215">
        <f>IF(G573="A",Hilfsblatt!$D$9,IF(G573="B1",Hilfsblatt!$D$10,IF(G573="B2",Hilfsblatt!$D$11,IF(G573="C1",Hilfsblatt!$D$12,IF(G573="C2",Hilfsblatt!#REF!,IF(G573="D",Hilfsblatt!$D$13,IF(G573="E",Hilfsblatt!#REF!)))))))</f>
        <v>0</v>
      </c>
      <c r="L573" s="54">
        <f t="shared" si="94"/>
        <v>1630.0585714285714</v>
      </c>
      <c r="M573" s="54">
        <f t="shared" si="95"/>
        <v>0</v>
      </c>
      <c r="N573" s="55">
        <f t="shared" si="96"/>
        <v>0</v>
      </c>
      <c r="O573" s="54">
        <f t="shared" si="97"/>
        <v>0</v>
      </c>
      <c r="P573" s="3"/>
    </row>
    <row r="574" spans="1:16" ht="16.5">
      <c r="A574" s="207">
        <v>560</v>
      </c>
      <c r="B574" s="161" t="s">
        <v>608</v>
      </c>
      <c r="C574" s="162">
        <v>5</v>
      </c>
      <c r="D574" s="163" t="s">
        <v>619</v>
      </c>
      <c r="E574" s="161" t="s">
        <v>78</v>
      </c>
      <c r="F574" s="164" t="s">
        <v>50</v>
      </c>
      <c r="G574" s="164" t="s">
        <v>65</v>
      </c>
      <c r="H574" s="165">
        <v>22.42</v>
      </c>
      <c r="I574" s="164">
        <v>1</v>
      </c>
      <c r="J574" s="160">
        <f>IF(I574&lt;&gt;"",VLOOKUP(I574,Zusammenfassung!$B$17:$C$30,MATCH($E$11,{"V";"S";"SH"},0)+1,FALSE),)</f>
        <v>52.178571428571431</v>
      </c>
      <c r="K574" s="215">
        <f>IF(G574="A",Hilfsblatt!$D$9,IF(G574="B1",Hilfsblatt!$D$10,IF(G574="B2",Hilfsblatt!$D$11,IF(G574="C1",Hilfsblatt!$D$12,IF(G574="C2",Hilfsblatt!#REF!,IF(G574="D",Hilfsblatt!$D$13,IF(G574="E",Hilfsblatt!#REF!)))))))</f>
        <v>0</v>
      </c>
      <c r="L574" s="54">
        <f t="shared" si="94"/>
        <v>1169.8435714285715</v>
      </c>
      <c r="M574" s="54">
        <f t="shared" si="95"/>
        <v>0</v>
      </c>
      <c r="N574" s="55">
        <f t="shared" si="96"/>
        <v>0</v>
      </c>
      <c r="O574" s="54">
        <f t="shared" si="97"/>
        <v>0</v>
      </c>
      <c r="P574" s="3"/>
    </row>
    <row r="575" spans="1:16" ht="16.5">
      <c r="A575" s="207">
        <v>561</v>
      </c>
      <c r="B575" s="161" t="s">
        <v>608</v>
      </c>
      <c r="C575" s="162">
        <v>5</v>
      </c>
      <c r="D575" s="163" t="s">
        <v>620</v>
      </c>
      <c r="E575" s="161" t="s">
        <v>78</v>
      </c>
      <c r="F575" s="164" t="s">
        <v>50</v>
      </c>
      <c r="G575" s="164" t="s">
        <v>65</v>
      </c>
      <c r="H575" s="165">
        <v>22.783999999999999</v>
      </c>
      <c r="I575" s="164">
        <v>1</v>
      </c>
      <c r="J575" s="160">
        <f>IF(I575&lt;&gt;"",VLOOKUP(I575,Zusammenfassung!$B$17:$C$30,MATCH($E$11,{"V";"S";"SH"},0)+1,FALSE),)</f>
        <v>52.178571428571431</v>
      </c>
      <c r="K575" s="215">
        <f>IF(G575="A",Hilfsblatt!$D$9,IF(G575="B1",Hilfsblatt!$D$10,IF(G575="B2",Hilfsblatt!$D$11,IF(G575="C1",Hilfsblatt!$D$12,IF(G575="C2",Hilfsblatt!#REF!,IF(G575="D",Hilfsblatt!$D$13,IF(G575="E",Hilfsblatt!#REF!)))))))</f>
        <v>0</v>
      </c>
      <c r="L575" s="54">
        <f t="shared" si="94"/>
        <v>1188.8365714285715</v>
      </c>
      <c r="M575" s="54">
        <f t="shared" si="95"/>
        <v>0</v>
      </c>
      <c r="N575" s="55">
        <f t="shared" si="96"/>
        <v>0</v>
      </c>
      <c r="O575" s="54">
        <f t="shared" si="97"/>
        <v>0</v>
      </c>
      <c r="P575" s="3"/>
    </row>
    <row r="576" spans="1:16" ht="16.5">
      <c r="A576" s="207">
        <v>562</v>
      </c>
      <c r="B576" s="161" t="s">
        <v>608</v>
      </c>
      <c r="C576" s="162">
        <v>5</v>
      </c>
      <c r="D576" s="163" t="s">
        <v>621</v>
      </c>
      <c r="E576" s="161" t="s">
        <v>78</v>
      </c>
      <c r="F576" s="164" t="s">
        <v>50</v>
      </c>
      <c r="G576" s="164" t="s">
        <v>65</v>
      </c>
      <c r="H576" s="165">
        <v>16.928000000000001</v>
      </c>
      <c r="I576" s="164">
        <v>1</v>
      </c>
      <c r="J576" s="160">
        <f>IF(I576&lt;&gt;"",VLOOKUP(I576,Zusammenfassung!$B$17:$C$30,MATCH($E$11,{"V";"S";"SH"},0)+1,FALSE),)</f>
        <v>52.178571428571431</v>
      </c>
      <c r="K576" s="215">
        <f>IF(G576="A",Hilfsblatt!$D$9,IF(G576="B1",Hilfsblatt!$D$10,IF(G576="B2",Hilfsblatt!$D$11,IF(G576="C1",Hilfsblatt!$D$12,IF(G576="C2",Hilfsblatt!#REF!,IF(G576="D",Hilfsblatt!$D$13,IF(G576="E",Hilfsblatt!#REF!)))))))</f>
        <v>0</v>
      </c>
      <c r="L576" s="54">
        <f t="shared" si="94"/>
        <v>883.27885714285719</v>
      </c>
      <c r="M576" s="54">
        <f t="shared" si="95"/>
        <v>0</v>
      </c>
      <c r="N576" s="55">
        <f t="shared" si="96"/>
        <v>0</v>
      </c>
      <c r="O576" s="54">
        <f t="shared" si="97"/>
        <v>0</v>
      </c>
      <c r="P576" s="3"/>
    </row>
    <row r="577" spans="1:16" ht="16.5">
      <c r="A577" s="207">
        <v>563</v>
      </c>
      <c r="B577" s="161" t="s">
        <v>608</v>
      </c>
      <c r="C577" s="162">
        <v>5</v>
      </c>
      <c r="D577" s="163" t="s">
        <v>622</v>
      </c>
      <c r="E577" s="161" t="s">
        <v>78</v>
      </c>
      <c r="F577" s="164" t="s">
        <v>50</v>
      </c>
      <c r="G577" s="164" t="s">
        <v>65</v>
      </c>
      <c r="H577" s="165">
        <v>16.928000000000001</v>
      </c>
      <c r="I577" s="164">
        <v>1</v>
      </c>
      <c r="J577" s="160">
        <f>IF(I577&lt;&gt;"",VLOOKUP(I577,Zusammenfassung!$B$17:$C$30,MATCH($E$11,{"V";"S";"SH"},0)+1,FALSE),)</f>
        <v>52.178571428571431</v>
      </c>
      <c r="K577" s="215">
        <f>IF(G577="A",Hilfsblatt!$D$9,IF(G577="B1",Hilfsblatt!$D$10,IF(G577="B2",Hilfsblatt!$D$11,IF(G577="C1",Hilfsblatt!$D$12,IF(G577="C2",Hilfsblatt!#REF!,IF(G577="D",Hilfsblatt!$D$13,IF(G577="E",Hilfsblatt!#REF!)))))))</f>
        <v>0</v>
      </c>
      <c r="L577" s="54">
        <f t="shared" si="94"/>
        <v>883.27885714285719</v>
      </c>
      <c r="M577" s="54">
        <f t="shared" si="95"/>
        <v>0</v>
      </c>
      <c r="N577" s="55">
        <f t="shared" si="96"/>
        <v>0</v>
      </c>
      <c r="O577" s="54">
        <f t="shared" si="97"/>
        <v>0</v>
      </c>
      <c r="P577" s="3"/>
    </row>
    <row r="578" spans="1:16" ht="16.5">
      <c r="A578" s="207">
        <v>564</v>
      </c>
      <c r="B578" s="161" t="s">
        <v>608</v>
      </c>
      <c r="C578" s="162">
        <v>5</v>
      </c>
      <c r="D578" s="163" t="s">
        <v>623</v>
      </c>
      <c r="E578" s="161" t="s">
        <v>78</v>
      </c>
      <c r="F578" s="164" t="s">
        <v>50</v>
      </c>
      <c r="G578" s="164" t="s">
        <v>65</v>
      </c>
      <c r="H578" s="165">
        <v>16.928000000000001</v>
      </c>
      <c r="I578" s="164">
        <v>1</v>
      </c>
      <c r="J578" s="160">
        <f>IF(I578&lt;&gt;"",VLOOKUP(I578,Zusammenfassung!$B$17:$C$30,MATCH($E$11,{"V";"S";"SH"},0)+1,FALSE),)</f>
        <v>52.178571428571431</v>
      </c>
      <c r="K578" s="215">
        <f>IF(G578="A",Hilfsblatt!$D$9,IF(G578="B1",Hilfsblatt!$D$10,IF(G578="B2",Hilfsblatt!$D$11,IF(G578="C1",Hilfsblatt!$D$12,IF(G578="C2",Hilfsblatt!#REF!,IF(G578="D",Hilfsblatt!$D$13,IF(G578="E",Hilfsblatt!#REF!)))))))</f>
        <v>0</v>
      </c>
      <c r="L578" s="54">
        <f t="shared" si="94"/>
        <v>883.27885714285719</v>
      </c>
      <c r="M578" s="54">
        <f t="shared" si="95"/>
        <v>0</v>
      </c>
      <c r="N578" s="55">
        <f t="shared" si="96"/>
        <v>0</v>
      </c>
      <c r="O578" s="54">
        <f t="shared" si="97"/>
        <v>0</v>
      </c>
      <c r="P578" s="3"/>
    </row>
    <row r="579" spans="1:16" ht="16.5">
      <c r="A579" s="207">
        <v>565</v>
      </c>
      <c r="B579" s="161" t="s">
        <v>608</v>
      </c>
      <c r="C579" s="162">
        <v>5</v>
      </c>
      <c r="D579" s="163" t="s">
        <v>624</v>
      </c>
      <c r="E579" s="161" t="s">
        <v>78</v>
      </c>
      <c r="F579" s="164" t="s">
        <v>50</v>
      </c>
      <c r="G579" s="164" t="s">
        <v>65</v>
      </c>
      <c r="H579" s="165">
        <v>16.928000000000001</v>
      </c>
      <c r="I579" s="164">
        <v>1</v>
      </c>
      <c r="J579" s="160">
        <f>IF(I579&lt;&gt;"",VLOOKUP(I579,Zusammenfassung!$B$17:$C$30,MATCH($E$11,{"V";"S";"SH"},0)+1,FALSE),)</f>
        <v>52.178571428571431</v>
      </c>
      <c r="K579" s="215">
        <f>IF(G579="A",Hilfsblatt!$D$9,IF(G579="B1",Hilfsblatt!$D$10,IF(G579="B2",Hilfsblatt!$D$11,IF(G579="C1",Hilfsblatt!$D$12,IF(G579="C2",Hilfsblatt!#REF!,IF(G579="D",Hilfsblatt!$D$13,IF(G579="E",Hilfsblatt!#REF!)))))))</f>
        <v>0</v>
      </c>
      <c r="L579" s="54">
        <f t="shared" si="94"/>
        <v>883.27885714285719</v>
      </c>
      <c r="M579" s="54">
        <f t="shared" si="95"/>
        <v>0</v>
      </c>
      <c r="N579" s="55">
        <f t="shared" si="96"/>
        <v>0</v>
      </c>
      <c r="O579" s="54">
        <f t="shared" si="97"/>
        <v>0</v>
      </c>
      <c r="P579" s="3"/>
    </row>
    <row r="580" spans="1:16" ht="16.5">
      <c r="A580" s="207">
        <v>566</v>
      </c>
      <c r="B580" s="161" t="s">
        <v>608</v>
      </c>
      <c r="C580" s="162">
        <v>5</v>
      </c>
      <c r="D580" s="163" t="s">
        <v>625</v>
      </c>
      <c r="E580" s="161" t="s">
        <v>78</v>
      </c>
      <c r="F580" s="164" t="s">
        <v>50</v>
      </c>
      <c r="G580" s="164" t="s">
        <v>65</v>
      </c>
      <c r="H580" s="165">
        <v>16.928000000000001</v>
      </c>
      <c r="I580" s="164">
        <v>1</v>
      </c>
      <c r="J580" s="160">
        <f>IF(I580&lt;&gt;"",VLOOKUP(I580,Zusammenfassung!$B$17:$C$30,MATCH($E$11,{"V";"S";"SH"},0)+1,FALSE),)</f>
        <v>52.178571428571431</v>
      </c>
      <c r="K580" s="215">
        <f>IF(G580="A",Hilfsblatt!$D$9,IF(G580="B1",Hilfsblatt!$D$10,IF(G580="B2",Hilfsblatt!$D$11,IF(G580="C1",Hilfsblatt!$D$12,IF(G580="C2",Hilfsblatt!#REF!,IF(G580="D",Hilfsblatt!$D$13,IF(G580="E",Hilfsblatt!#REF!)))))))</f>
        <v>0</v>
      </c>
      <c r="L580" s="54">
        <f t="shared" si="94"/>
        <v>883.27885714285719</v>
      </c>
      <c r="M580" s="54">
        <f t="shared" si="95"/>
        <v>0</v>
      </c>
      <c r="N580" s="55">
        <f t="shared" si="96"/>
        <v>0</v>
      </c>
      <c r="O580" s="54">
        <f t="shared" si="97"/>
        <v>0</v>
      </c>
      <c r="P580" s="3"/>
    </row>
    <row r="581" spans="1:16" ht="16.5">
      <c r="A581" s="207">
        <v>567</v>
      </c>
      <c r="B581" s="161" t="s">
        <v>608</v>
      </c>
      <c r="C581" s="162">
        <v>5</v>
      </c>
      <c r="D581" s="163" t="s">
        <v>626</v>
      </c>
      <c r="E581" s="161" t="s">
        <v>78</v>
      </c>
      <c r="F581" s="164" t="s">
        <v>50</v>
      </c>
      <c r="G581" s="164" t="s">
        <v>65</v>
      </c>
      <c r="H581" s="165">
        <v>16.928000000000001</v>
      </c>
      <c r="I581" s="164">
        <v>1</v>
      </c>
      <c r="J581" s="160">
        <f>IF(I581&lt;&gt;"",VLOOKUP(I581,Zusammenfassung!$B$17:$C$30,MATCH($E$11,{"V";"S";"SH"},0)+1,FALSE),)</f>
        <v>52.178571428571431</v>
      </c>
      <c r="K581" s="215">
        <f>IF(G581="A",Hilfsblatt!$D$9,IF(G581="B1",Hilfsblatt!$D$10,IF(G581="B2",Hilfsblatt!$D$11,IF(G581="C1",Hilfsblatt!$D$12,IF(G581="C2",Hilfsblatt!#REF!,IF(G581="D",Hilfsblatt!$D$13,IF(G581="E",Hilfsblatt!#REF!)))))))</f>
        <v>0</v>
      </c>
      <c r="L581" s="54">
        <f t="shared" si="94"/>
        <v>883.27885714285719</v>
      </c>
      <c r="M581" s="54">
        <f t="shared" si="95"/>
        <v>0</v>
      </c>
      <c r="N581" s="55">
        <f t="shared" si="96"/>
        <v>0</v>
      </c>
      <c r="O581" s="54">
        <f t="shared" si="97"/>
        <v>0</v>
      </c>
      <c r="P581" s="3"/>
    </row>
    <row r="582" spans="1:16" ht="16.5">
      <c r="A582" s="207">
        <v>568</v>
      </c>
      <c r="B582" s="161" t="s">
        <v>608</v>
      </c>
      <c r="C582" s="162">
        <v>5</v>
      </c>
      <c r="D582" s="163" t="s">
        <v>627</v>
      </c>
      <c r="E582" s="161" t="s">
        <v>78</v>
      </c>
      <c r="F582" s="164" t="s">
        <v>50</v>
      </c>
      <c r="G582" s="164" t="s">
        <v>65</v>
      </c>
      <c r="H582" s="165">
        <v>16.928000000000001</v>
      </c>
      <c r="I582" s="164">
        <v>1</v>
      </c>
      <c r="J582" s="160">
        <f>IF(I582&lt;&gt;"",VLOOKUP(I582,Zusammenfassung!$B$17:$C$30,MATCH($E$11,{"V";"S";"SH"},0)+1,FALSE),)</f>
        <v>52.178571428571431</v>
      </c>
      <c r="K582" s="215">
        <f>IF(G582="A",Hilfsblatt!$D$9,IF(G582="B1",Hilfsblatt!$D$10,IF(G582="B2",Hilfsblatt!$D$11,IF(G582="C1",Hilfsblatt!$D$12,IF(G582="C2",Hilfsblatt!#REF!,IF(G582="D",Hilfsblatt!$D$13,IF(G582="E",Hilfsblatt!#REF!)))))))</f>
        <v>0</v>
      </c>
      <c r="L582" s="54">
        <f t="shared" si="94"/>
        <v>883.27885714285719</v>
      </c>
      <c r="M582" s="54">
        <f t="shared" si="95"/>
        <v>0</v>
      </c>
      <c r="N582" s="55">
        <f t="shared" si="96"/>
        <v>0</v>
      </c>
      <c r="O582" s="54">
        <f t="shared" si="97"/>
        <v>0</v>
      </c>
      <c r="P582" s="3"/>
    </row>
    <row r="583" spans="1:16" ht="16.5">
      <c r="A583" s="207">
        <v>569</v>
      </c>
      <c r="B583" s="161" t="s">
        <v>608</v>
      </c>
      <c r="C583" s="162">
        <v>5</v>
      </c>
      <c r="D583" s="163" t="s">
        <v>628</v>
      </c>
      <c r="E583" s="161" t="s">
        <v>78</v>
      </c>
      <c r="F583" s="164" t="s">
        <v>50</v>
      </c>
      <c r="G583" s="164" t="s">
        <v>65</v>
      </c>
      <c r="H583" s="165">
        <v>16.298999999999999</v>
      </c>
      <c r="I583" s="164">
        <v>1</v>
      </c>
      <c r="J583" s="160">
        <f>IF(I583&lt;&gt;"",VLOOKUP(I583,Zusammenfassung!$B$17:$C$30,MATCH($E$11,{"V";"S";"SH"},0)+1,FALSE),)</f>
        <v>52.178571428571431</v>
      </c>
      <c r="K583" s="215">
        <f>IF(G583="A",Hilfsblatt!$D$9,IF(G583="B1",Hilfsblatt!$D$10,IF(G583="B2",Hilfsblatt!$D$11,IF(G583="C1",Hilfsblatt!$D$12,IF(G583="C2",Hilfsblatt!#REF!,IF(G583="D",Hilfsblatt!$D$13,IF(G583="E",Hilfsblatt!#REF!)))))))</f>
        <v>0</v>
      </c>
      <c r="L583" s="54">
        <f t="shared" si="94"/>
        <v>850.45853571428574</v>
      </c>
      <c r="M583" s="54">
        <f t="shared" si="95"/>
        <v>0</v>
      </c>
      <c r="N583" s="55">
        <f t="shared" si="96"/>
        <v>0</v>
      </c>
      <c r="O583" s="54">
        <f t="shared" si="97"/>
        <v>0</v>
      </c>
      <c r="P583" s="3"/>
    </row>
    <row r="584" spans="1:16" ht="16.5">
      <c r="A584" s="207">
        <v>570</v>
      </c>
      <c r="B584" s="161" t="s">
        <v>608</v>
      </c>
      <c r="C584" s="162">
        <v>5</v>
      </c>
      <c r="D584" s="163" t="s">
        <v>629</v>
      </c>
      <c r="E584" s="161" t="s">
        <v>78</v>
      </c>
      <c r="F584" s="164" t="s">
        <v>50</v>
      </c>
      <c r="G584" s="164" t="s">
        <v>65</v>
      </c>
      <c r="H584" s="165">
        <v>16.928000000000001</v>
      </c>
      <c r="I584" s="164">
        <v>1</v>
      </c>
      <c r="J584" s="160">
        <f>IF(I584&lt;&gt;"",VLOOKUP(I584,Zusammenfassung!$B$17:$C$30,MATCH($E$11,{"V";"S";"SH"},0)+1,FALSE),)</f>
        <v>52.178571428571431</v>
      </c>
      <c r="K584" s="215">
        <f>IF(G584="A",Hilfsblatt!$D$9,IF(G584="B1",Hilfsblatt!$D$10,IF(G584="B2",Hilfsblatt!$D$11,IF(G584="C1",Hilfsblatt!$D$12,IF(G584="C2",Hilfsblatt!#REF!,IF(G584="D",Hilfsblatt!$D$13,IF(G584="E",Hilfsblatt!#REF!)))))))</f>
        <v>0</v>
      </c>
      <c r="L584" s="54">
        <f t="shared" si="94"/>
        <v>883.27885714285719</v>
      </c>
      <c r="M584" s="54">
        <f t="shared" si="95"/>
        <v>0</v>
      </c>
      <c r="N584" s="55">
        <f t="shared" si="96"/>
        <v>0</v>
      </c>
      <c r="O584" s="54">
        <f t="shared" si="97"/>
        <v>0</v>
      </c>
      <c r="P584" s="3"/>
    </row>
    <row r="585" spans="1:16" ht="16.5">
      <c r="A585" s="207">
        <v>571</v>
      </c>
      <c r="B585" s="161" t="s">
        <v>608</v>
      </c>
      <c r="C585" s="162">
        <v>5</v>
      </c>
      <c r="D585" s="163" t="s">
        <v>630</v>
      </c>
      <c r="E585" s="161" t="s">
        <v>68</v>
      </c>
      <c r="F585" s="164" t="s">
        <v>54</v>
      </c>
      <c r="G585" s="164" t="s">
        <v>67</v>
      </c>
      <c r="H585" s="165">
        <v>5.32</v>
      </c>
      <c r="I585" s="43"/>
      <c r="J585" s="43"/>
      <c r="K585" s="43"/>
      <c r="L585" s="43"/>
      <c r="M585" s="43"/>
      <c r="N585" s="43"/>
      <c r="O585" s="43"/>
      <c r="P585" s="3"/>
    </row>
    <row r="586" spans="1:16" ht="16.5">
      <c r="A586" s="207">
        <v>572</v>
      </c>
      <c r="B586" s="161" t="s">
        <v>387</v>
      </c>
      <c r="C586" s="162">
        <v>0</v>
      </c>
      <c r="D586" s="163" t="s">
        <v>631</v>
      </c>
      <c r="E586" s="161" t="s">
        <v>76</v>
      </c>
      <c r="F586" s="164" t="s">
        <v>27</v>
      </c>
      <c r="G586" s="164" t="s">
        <v>142</v>
      </c>
      <c r="H586" s="165">
        <v>23.91</v>
      </c>
      <c r="I586" s="164">
        <v>2</v>
      </c>
      <c r="J586" s="160">
        <f>IF(I586&lt;&gt;"",VLOOKUP(I586,Zusammenfassung!$B$17:$C$30,MATCH($E$11,{"V";"S";"SH"},0)+1,FALSE),)</f>
        <v>100</v>
      </c>
      <c r="K586" s="215" t="str">
        <f>IF(G586="A",Hilfsblatt!$D$9,IF(G586="B1",Hilfsblatt!$D$10,IF(G586="B2",Hilfsblatt!$D$11,IF(G586="C1",Hilfsblatt!$D$12,IF(G586="C2",Hilfsblatt!#REF!,IF(G586="D",Hilfsblatt!$D$13,IF(G586="E",Hilfsblatt!#REF!)))))))</f>
        <v xml:space="preserve"> </v>
      </c>
      <c r="L586" s="54">
        <f>H586*J586</f>
        <v>2391</v>
      </c>
      <c r="M586" s="54">
        <f>IFERROR(L586/K586,0)</f>
        <v>0</v>
      </c>
      <c r="N586" s="55">
        <f>IF(O586&gt;0,O586/J586,0)</f>
        <v>0</v>
      </c>
      <c r="O586" s="54">
        <f>M586*$K$11</f>
        <v>0</v>
      </c>
      <c r="P586" s="3"/>
    </row>
    <row r="587" spans="1:16" ht="16.5">
      <c r="A587" s="207">
        <v>573</v>
      </c>
      <c r="B587" s="161" t="s">
        <v>387</v>
      </c>
      <c r="C587" s="162">
        <v>1</v>
      </c>
      <c r="D587" s="163" t="s">
        <v>632</v>
      </c>
      <c r="E587" s="161" t="s">
        <v>76</v>
      </c>
      <c r="F587" s="164" t="s">
        <v>27</v>
      </c>
      <c r="G587" s="164" t="s">
        <v>142</v>
      </c>
      <c r="H587" s="165">
        <v>23.91</v>
      </c>
      <c r="I587" s="164">
        <v>2</v>
      </c>
      <c r="J587" s="160">
        <f>IF(I587&lt;&gt;"",VLOOKUP(I587,Zusammenfassung!$B$17:$C$30,MATCH($E$11,{"V";"S";"SH"},0)+1,FALSE),)</f>
        <v>100</v>
      </c>
      <c r="K587" s="215" t="str">
        <f>IF(G587="A",Hilfsblatt!$D$9,IF(G587="B1",Hilfsblatt!$D$10,IF(G587="B2",Hilfsblatt!$D$11,IF(G587="C1",Hilfsblatt!$D$12,IF(G587="C2",Hilfsblatt!#REF!,IF(G587="D",Hilfsblatt!$D$13,IF(G587="E",Hilfsblatt!#REF!)))))))</f>
        <v xml:space="preserve"> </v>
      </c>
      <c r="L587" s="54">
        <f>H587*J587</f>
        <v>2391</v>
      </c>
      <c r="M587" s="54">
        <f>IFERROR(L587/K587,0)</f>
        <v>0</v>
      </c>
      <c r="N587" s="55">
        <f>IF(O587&gt;0,O587/J587,0)</f>
        <v>0</v>
      </c>
      <c r="O587" s="54">
        <f>M587*$K$11</f>
        <v>0</v>
      </c>
      <c r="P587" s="3"/>
    </row>
    <row r="588" spans="1:16" ht="16.5">
      <c r="A588" s="207">
        <v>574</v>
      </c>
      <c r="B588" s="161" t="s">
        <v>387</v>
      </c>
      <c r="C588" s="162">
        <v>1</v>
      </c>
      <c r="D588" s="163">
        <v>116</v>
      </c>
      <c r="E588" s="161" t="s">
        <v>40</v>
      </c>
      <c r="F588" s="164" t="s">
        <v>54</v>
      </c>
      <c r="G588" s="164" t="s">
        <v>51</v>
      </c>
      <c r="H588" s="165">
        <v>447.28</v>
      </c>
      <c r="I588" s="164">
        <v>0.23</v>
      </c>
      <c r="J588" s="160">
        <f>IF(I588&lt;&gt;"",VLOOKUP(I588,Zusammenfassung!$B$17:$C$30,MATCH($E$11,{"V";"S";"SH"},0)+1,FALSE),)</f>
        <v>12</v>
      </c>
      <c r="K588" s="215">
        <f>IF(G588="A",Hilfsblatt!$D$9,IF(G588="B1",Hilfsblatt!$D$10,IF(G588="B2",Hilfsblatt!$D$11,IF(G588="C1",Hilfsblatt!$D$12,IF(G588="C2",Hilfsblatt!#REF!,IF(G588="D",Hilfsblatt!$D$13,IF(G588="E",Hilfsblatt!#REF!)))))))</f>
        <v>0</v>
      </c>
      <c r="L588" s="54">
        <f>H588*J588</f>
        <v>5367.36</v>
      </c>
      <c r="M588" s="54">
        <f>IFERROR(L588/K588,0)</f>
        <v>0</v>
      </c>
      <c r="N588" s="55">
        <f>IF(O588&gt;0,O588/J588,0)</f>
        <v>0</v>
      </c>
      <c r="O588" s="54">
        <f>M588*$K$11</f>
        <v>0</v>
      </c>
      <c r="P588" s="3"/>
    </row>
    <row r="589" spans="1:16" ht="16.5">
      <c r="A589" s="207">
        <v>575</v>
      </c>
      <c r="B589" s="161" t="s">
        <v>387</v>
      </c>
      <c r="C589" s="162">
        <v>1</v>
      </c>
      <c r="D589" s="163" t="s">
        <v>633</v>
      </c>
      <c r="E589" s="161" t="s">
        <v>332</v>
      </c>
      <c r="F589" s="164" t="s">
        <v>27</v>
      </c>
      <c r="G589" s="166" t="s">
        <v>32</v>
      </c>
      <c r="H589" s="165">
        <v>1.9</v>
      </c>
      <c r="I589" s="164">
        <v>5</v>
      </c>
      <c r="J589" s="160">
        <f>IF(I589&lt;&gt;"",VLOOKUP(I589,Zusammenfassung!$B$17:$C$30,MATCH($E$11,{"V";"S";"SH"},0)+1,FALSE),)</f>
        <v>250</v>
      </c>
      <c r="K589" s="215">
        <f>IF(G589="A",Hilfsblatt!$D$9,IF(G589="B1",Hilfsblatt!$D$10,IF(G589="B2",Hilfsblatt!$D$11,IF(G589="C1",Hilfsblatt!$D$12,IF(G589="C2",Hilfsblatt!#REF!,IF(G589="D",Hilfsblatt!$D$13,IF(G589="E",Hilfsblatt!#REF!)))))))</f>
        <v>0</v>
      </c>
      <c r="L589" s="54">
        <f>H589*J589</f>
        <v>475</v>
      </c>
      <c r="M589" s="54">
        <f>IFERROR(L589/K589,0)</f>
        <v>0</v>
      </c>
      <c r="N589" s="55">
        <f>IF(O589&gt;0,O589/J589,0)</f>
        <v>0</v>
      </c>
      <c r="O589" s="54">
        <f>M589*$K$11</f>
        <v>0</v>
      </c>
      <c r="P589" s="3"/>
    </row>
    <row r="590" spans="1:16" ht="16.5">
      <c r="A590" s="207">
        <v>576</v>
      </c>
      <c r="B590" s="161" t="s">
        <v>387</v>
      </c>
      <c r="C590" s="162">
        <v>1</v>
      </c>
      <c r="D590" s="163">
        <v>117</v>
      </c>
      <c r="E590" s="161" t="s">
        <v>57</v>
      </c>
      <c r="F590" s="164" t="s">
        <v>125</v>
      </c>
      <c r="G590" s="164" t="s">
        <v>66</v>
      </c>
      <c r="H590" s="165">
        <v>24.42</v>
      </c>
      <c r="I590" s="164">
        <v>5</v>
      </c>
      <c r="J590" s="160">
        <f>IF(I590&lt;&gt;"",VLOOKUP(I590,Zusammenfassung!$B$17:$C$30,MATCH($E$11,{"V";"S";"SH"},0)+1,FALSE),)</f>
        <v>250</v>
      </c>
      <c r="K590" s="215">
        <f>IF(G590="A",Hilfsblatt!$D$9,IF(G590="B1",Hilfsblatt!$D$10,IF(G590="B2",Hilfsblatt!$D$11,IF(G590="C1",Hilfsblatt!$D$12,IF(G590="C2",Hilfsblatt!#REF!,IF(G590="D",Hilfsblatt!$D$13,IF(G590="E",Hilfsblatt!#REF!)))))))</f>
        <v>0</v>
      </c>
      <c r="L590" s="54">
        <f>H590*J590</f>
        <v>6105</v>
      </c>
      <c r="M590" s="54">
        <f>IFERROR(L590/K590,0)</f>
        <v>0</v>
      </c>
      <c r="N590" s="55">
        <f>IF(O590&gt;0,O590/J590,0)</f>
        <v>0</v>
      </c>
      <c r="O590" s="54">
        <f>M590*$K$11</f>
        <v>0</v>
      </c>
      <c r="P590" s="3"/>
    </row>
    <row r="591" spans="1:16" ht="16.5">
      <c r="A591" s="207">
        <v>577</v>
      </c>
      <c r="B591" s="161" t="s">
        <v>387</v>
      </c>
      <c r="C591" s="162">
        <v>1</v>
      </c>
      <c r="D591" s="163" t="s">
        <v>634</v>
      </c>
      <c r="E591" s="161" t="s">
        <v>68</v>
      </c>
      <c r="F591" s="164" t="s">
        <v>54</v>
      </c>
      <c r="G591" s="164" t="s">
        <v>67</v>
      </c>
      <c r="H591" s="165">
        <v>2.66</v>
      </c>
      <c r="I591" s="43"/>
      <c r="J591" s="43"/>
      <c r="K591" s="43"/>
      <c r="L591" s="43"/>
      <c r="M591" s="43"/>
      <c r="N591" s="43"/>
      <c r="O591" s="43"/>
      <c r="P591" s="3"/>
    </row>
    <row r="592" spans="1:16" ht="16.5">
      <c r="A592" s="207">
        <v>578</v>
      </c>
      <c r="B592" s="161" t="s">
        <v>387</v>
      </c>
      <c r="C592" s="162">
        <v>2</v>
      </c>
      <c r="D592" s="163" t="s">
        <v>635</v>
      </c>
      <c r="E592" s="161" t="s">
        <v>76</v>
      </c>
      <c r="F592" s="164" t="s">
        <v>27</v>
      </c>
      <c r="G592" s="164" t="s">
        <v>142</v>
      </c>
      <c r="H592" s="165">
        <v>22.22</v>
      </c>
      <c r="I592" s="164">
        <v>2</v>
      </c>
      <c r="J592" s="160">
        <f>IF(I592&lt;&gt;"",VLOOKUP(I592,Zusammenfassung!$B$17:$C$30,MATCH($E$11,{"V";"S";"SH"},0)+1,FALSE),)</f>
        <v>100</v>
      </c>
      <c r="K592" s="215" t="str">
        <f>IF(G592="A",Hilfsblatt!$D$9,IF(G592="B1",Hilfsblatt!$D$10,IF(G592="B2",Hilfsblatt!$D$11,IF(G592="C1",Hilfsblatt!$D$12,IF(G592="C2",Hilfsblatt!#REF!,IF(G592="D",Hilfsblatt!$D$13,IF(G592="E",Hilfsblatt!#REF!)))))))</f>
        <v xml:space="preserve"> </v>
      </c>
      <c r="L592" s="54">
        <f>H592*J592</f>
        <v>2222</v>
      </c>
      <c r="M592" s="54">
        <f>IFERROR(L592/K592,0)</f>
        <v>0</v>
      </c>
      <c r="N592" s="55">
        <f>IF(O592&gt;0,O592/J592,0)</f>
        <v>0</v>
      </c>
      <c r="O592" s="54">
        <f>M592*$K$11</f>
        <v>0</v>
      </c>
      <c r="P592" s="3"/>
    </row>
    <row r="593" spans="1:16" ht="16.5">
      <c r="A593" s="207">
        <v>579</v>
      </c>
      <c r="B593" s="161" t="s">
        <v>387</v>
      </c>
      <c r="C593" s="162">
        <v>2</v>
      </c>
      <c r="D593" s="163">
        <v>217</v>
      </c>
      <c r="E593" s="161" t="s">
        <v>78</v>
      </c>
      <c r="F593" s="164" t="s">
        <v>50</v>
      </c>
      <c r="G593" s="164" t="s">
        <v>65</v>
      </c>
      <c r="H593" s="165">
        <v>21.64</v>
      </c>
      <c r="I593" s="164">
        <v>1</v>
      </c>
      <c r="J593" s="160">
        <f>IF(I593&lt;&gt;"",VLOOKUP(I593,Zusammenfassung!$B$17:$C$30,MATCH($E$11,{"V";"S";"SH"},0)+1,FALSE),)</f>
        <v>52.178571428571431</v>
      </c>
      <c r="K593" s="215">
        <f>IF(G593="A",Hilfsblatt!$D$9,IF(G593="B1",Hilfsblatt!$D$10,IF(G593="B2",Hilfsblatt!$D$11,IF(G593="C1",Hilfsblatt!$D$12,IF(G593="C2",Hilfsblatt!#REF!,IF(G593="D",Hilfsblatt!$D$13,IF(G593="E",Hilfsblatt!#REF!)))))))</f>
        <v>0</v>
      </c>
      <c r="L593" s="54">
        <f>H593*J593</f>
        <v>1129.1442857142858</v>
      </c>
      <c r="M593" s="54">
        <f>IFERROR(L593/K593,0)</f>
        <v>0</v>
      </c>
      <c r="N593" s="55">
        <f>IF(O593&gt;0,O593/J593,0)</f>
        <v>0</v>
      </c>
      <c r="O593" s="54">
        <f>M593*$K$11</f>
        <v>0</v>
      </c>
      <c r="P593" s="3"/>
    </row>
    <row r="594" spans="1:16" ht="16.5">
      <c r="A594" s="207">
        <v>580</v>
      </c>
      <c r="B594" s="161" t="s">
        <v>387</v>
      </c>
      <c r="C594" s="162">
        <v>2</v>
      </c>
      <c r="D594" s="163">
        <v>218</v>
      </c>
      <c r="E594" s="161" t="s">
        <v>78</v>
      </c>
      <c r="F594" s="164" t="s">
        <v>50</v>
      </c>
      <c r="G594" s="164" t="s">
        <v>65</v>
      </c>
      <c r="H594" s="165">
        <v>16.98</v>
      </c>
      <c r="I594" s="164">
        <v>1</v>
      </c>
      <c r="J594" s="160">
        <f>IF(I594&lt;&gt;"",VLOOKUP(I594,Zusammenfassung!$B$17:$C$30,MATCH($E$11,{"V";"S";"SH"},0)+1,FALSE),)</f>
        <v>52.178571428571431</v>
      </c>
      <c r="K594" s="215">
        <f>IF(G594="A",Hilfsblatt!$D$9,IF(G594="B1",Hilfsblatt!$D$10,IF(G594="B2",Hilfsblatt!$D$11,IF(G594="C1",Hilfsblatt!$D$12,IF(G594="C2",Hilfsblatt!#REF!,IF(G594="D",Hilfsblatt!$D$13,IF(G594="E",Hilfsblatt!#REF!)))))))</f>
        <v>0</v>
      </c>
      <c r="L594" s="54">
        <f>H594*J594</f>
        <v>885.99214285714288</v>
      </c>
      <c r="M594" s="54">
        <f>IFERROR(L594/K594,0)</f>
        <v>0</v>
      </c>
      <c r="N594" s="55">
        <f>IF(O594&gt;0,O594/J594,0)</f>
        <v>0</v>
      </c>
      <c r="O594" s="54">
        <f>M594*$K$11</f>
        <v>0</v>
      </c>
      <c r="P594" s="3"/>
    </row>
    <row r="595" spans="1:16" ht="16.5">
      <c r="A595" s="207">
        <v>581</v>
      </c>
      <c r="B595" s="161" t="s">
        <v>387</v>
      </c>
      <c r="C595" s="162">
        <v>2</v>
      </c>
      <c r="D595" s="163">
        <v>219</v>
      </c>
      <c r="E595" s="161" t="s">
        <v>78</v>
      </c>
      <c r="F595" s="164" t="s">
        <v>50</v>
      </c>
      <c r="G595" s="164" t="s">
        <v>65</v>
      </c>
      <c r="H595" s="165">
        <v>16.82</v>
      </c>
      <c r="I595" s="164">
        <v>1</v>
      </c>
      <c r="J595" s="160">
        <f>IF(I595&lt;&gt;"",VLOOKUP(I595,Zusammenfassung!$B$17:$C$30,MATCH($E$11,{"V";"S";"SH"},0)+1,FALSE),)</f>
        <v>52.178571428571431</v>
      </c>
      <c r="K595" s="215">
        <f>IF(G595="A",Hilfsblatt!$D$9,IF(G595="B1",Hilfsblatt!$D$10,IF(G595="B2",Hilfsblatt!$D$11,IF(G595="C1",Hilfsblatt!$D$12,IF(G595="C2",Hilfsblatt!#REF!,IF(G595="D",Hilfsblatt!$D$13,IF(G595="E",Hilfsblatt!#REF!)))))))</f>
        <v>0</v>
      </c>
      <c r="L595" s="54">
        <f>H595*J595</f>
        <v>877.64357142857148</v>
      </c>
      <c r="M595" s="54">
        <f>IFERROR(L595/K595,0)</f>
        <v>0</v>
      </c>
      <c r="N595" s="55">
        <f>IF(O595&gt;0,O595/J595,0)</f>
        <v>0</v>
      </c>
      <c r="O595" s="54">
        <f>M595*$K$11</f>
        <v>0</v>
      </c>
      <c r="P595" s="3"/>
    </row>
    <row r="596" spans="1:16" ht="16.5">
      <c r="A596" s="207">
        <v>582</v>
      </c>
      <c r="B596" s="161" t="s">
        <v>387</v>
      </c>
      <c r="C596" s="162">
        <v>2</v>
      </c>
      <c r="D596" s="163">
        <v>220</v>
      </c>
      <c r="E596" s="161" t="s">
        <v>636</v>
      </c>
      <c r="F596" s="164" t="s">
        <v>27</v>
      </c>
      <c r="G596" s="164" t="s">
        <v>67</v>
      </c>
      <c r="H596" s="165">
        <v>39.450000000000003</v>
      </c>
      <c r="I596" s="43"/>
      <c r="J596" s="43"/>
      <c r="K596" s="43"/>
      <c r="L596" s="43"/>
      <c r="M596" s="43"/>
      <c r="N596" s="43"/>
      <c r="O596" s="43"/>
      <c r="P596" s="3"/>
    </row>
    <row r="597" spans="1:16" ht="16.5">
      <c r="A597" s="207">
        <v>583</v>
      </c>
      <c r="B597" s="161" t="s">
        <v>387</v>
      </c>
      <c r="C597" s="162">
        <v>2</v>
      </c>
      <c r="D597" s="163">
        <v>221</v>
      </c>
      <c r="E597" s="161" t="s">
        <v>78</v>
      </c>
      <c r="F597" s="164" t="s">
        <v>50</v>
      </c>
      <c r="G597" s="164" t="s">
        <v>65</v>
      </c>
      <c r="H597" s="165">
        <v>16.98</v>
      </c>
      <c r="I597" s="164">
        <v>1</v>
      </c>
      <c r="J597" s="160">
        <f>IF(I597&lt;&gt;"",VLOOKUP(I597,Zusammenfassung!$B$17:$C$30,MATCH($E$11,{"V";"S";"SH"},0)+1,FALSE),)</f>
        <v>52.178571428571431</v>
      </c>
      <c r="K597" s="215">
        <f>IF(G597="A",Hilfsblatt!$D$9,IF(G597="B1",Hilfsblatt!$D$10,IF(G597="B2",Hilfsblatt!$D$11,IF(G597="C1",Hilfsblatt!$D$12,IF(G597="C2",Hilfsblatt!#REF!,IF(G597="D",Hilfsblatt!$D$13,IF(G597="E",Hilfsblatt!#REF!)))))))</f>
        <v>0</v>
      </c>
      <c r="L597" s="54">
        <f t="shared" ref="L597:L631" si="98">H597*J597</f>
        <v>885.99214285714288</v>
      </c>
      <c r="M597" s="54">
        <f t="shared" ref="M597:M631" si="99">IFERROR(L597/K597,0)</f>
        <v>0</v>
      </c>
      <c r="N597" s="55">
        <f t="shared" ref="N597:N631" si="100">IF(O597&gt;0,O597/J597,0)</f>
        <v>0</v>
      </c>
      <c r="O597" s="54">
        <f t="shared" ref="O597:O631" si="101">M597*$K$11</f>
        <v>0</v>
      </c>
      <c r="P597" s="3"/>
    </row>
    <row r="598" spans="1:16" ht="16.5">
      <c r="A598" s="207">
        <v>584</v>
      </c>
      <c r="B598" s="161" t="s">
        <v>387</v>
      </c>
      <c r="C598" s="162">
        <v>2</v>
      </c>
      <c r="D598" s="163">
        <v>222</v>
      </c>
      <c r="E598" s="191" t="s">
        <v>78</v>
      </c>
      <c r="F598" s="192" t="s">
        <v>27</v>
      </c>
      <c r="G598" s="192" t="s">
        <v>65</v>
      </c>
      <c r="H598" s="193">
        <v>28.53</v>
      </c>
      <c r="I598" s="192">
        <v>1</v>
      </c>
      <c r="J598" s="160">
        <f>IF(I598&lt;&gt;"",VLOOKUP(I598,Zusammenfassung!$B$17:$C$30,MATCH($E$11,{"V";"S";"SH"},0)+1,FALSE),)</f>
        <v>52.178571428571431</v>
      </c>
      <c r="K598" s="215">
        <f>IF(G598="A",Hilfsblatt!$D$9,IF(G598="B1",Hilfsblatt!$D$10,IF(G598="B2",Hilfsblatt!$D$11,IF(G598="C1",Hilfsblatt!$D$12,IF(G598="C2",Hilfsblatt!#REF!,IF(G598="D",Hilfsblatt!$D$13,IF(G598="E",Hilfsblatt!#REF!)))))))</f>
        <v>0</v>
      </c>
      <c r="L598" s="54">
        <f t="shared" si="98"/>
        <v>1488.654642857143</v>
      </c>
      <c r="M598" s="54">
        <f t="shared" si="99"/>
        <v>0</v>
      </c>
      <c r="N598" s="55">
        <f t="shared" si="100"/>
        <v>0</v>
      </c>
      <c r="O598" s="54">
        <f t="shared" si="101"/>
        <v>0</v>
      </c>
      <c r="P598" s="3"/>
    </row>
    <row r="599" spans="1:16" ht="16.5">
      <c r="A599" s="207">
        <v>585</v>
      </c>
      <c r="B599" s="161" t="s">
        <v>387</v>
      </c>
      <c r="C599" s="162">
        <v>2</v>
      </c>
      <c r="D599" s="163">
        <v>223</v>
      </c>
      <c r="E599" s="161" t="s">
        <v>78</v>
      </c>
      <c r="F599" s="164" t="s">
        <v>50</v>
      </c>
      <c r="G599" s="164" t="s">
        <v>65</v>
      </c>
      <c r="H599" s="165">
        <v>16.82</v>
      </c>
      <c r="I599" s="164">
        <v>1</v>
      </c>
      <c r="J599" s="160">
        <f>IF(I599&lt;&gt;"",VLOOKUP(I599,Zusammenfassung!$B$17:$C$30,MATCH($E$11,{"V";"S";"SH"},0)+1,FALSE),)</f>
        <v>52.178571428571431</v>
      </c>
      <c r="K599" s="215">
        <f>IF(G599="A",Hilfsblatt!$D$9,IF(G599="B1",Hilfsblatt!$D$10,IF(G599="B2",Hilfsblatt!$D$11,IF(G599="C1",Hilfsblatt!$D$12,IF(G599="C2",Hilfsblatt!#REF!,IF(G599="D",Hilfsblatt!$D$13,IF(G599="E",Hilfsblatt!#REF!)))))))</f>
        <v>0</v>
      </c>
      <c r="L599" s="54">
        <f t="shared" si="98"/>
        <v>877.64357142857148</v>
      </c>
      <c r="M599" s="54">
        <f t="shared" si="99"/>
        <v>0</v>
      </c>
      <c r="N599" s="55">
        <f t="shared" si="100"/>
        <v>0</v>
      </c>
      <c r="O599" s="54">
        <f t="shared" si="101"/>
        <v>0</v>
      </c>
      <c r="P599" s="3"/>
    </row>
    <row r="600" spans="1:16" ht="30">
      <c r="A600" s="207">
        <v>586</v>
      </c>
      <c r="B600" s="161" t="s">
        <v>387</v>
      </c>
      <c r="C600" s="162">
        <v>2</v>
      </c>
      <c r="D600" s="163">
        <v>224</v>
      </c>
      <c r="E600" s="191" t="s">
        <v>63</v>
      </c>
      <c r="F600" s="192" t="s">
        <v>27</v>
      </c>
      <c r="G600" s="192" t="s">
        <v>65</v>
      </c>
      <c r="H600" s="193">
        <v>23.2</v>
      </c>
      <c r="I600" s="192">
        <v>1</v>
      </c>
      <c r="J600" s="160">
        <f>IF(I600&lt;&gt;"",VLOOKUP(I600,Zusammenfassung!$B$17:$C$30,MATCH($E$11,{"V";"S";"SH"},0)+1,FALSE),)</f>
        <v>52.178571428571431</v>
      </c>
      <c r="K600" s="215">
        <f>IF(G600="A",Hilfsblatt!$D$9,IF(G600="B1",Hilfsblatt!$D$10,IF(G600="B2",Hilfsblatt!$D$11,IF(G600="C1",Hilfsblatt!$D$12,IF(G600="C2",Hilfsblatt!#REF!,IF(G600="D",Hilfsblatt!$D$13,IF(G600="E",Hilfsblatt!#REF!)))))))</f>
        <v>0</v>
      </c>
      <c r="L600" s="54">
        <f t="shared" si="98"/>
        <v>1210.5428571428572</v>
      </c>
      <c r="M600" s="54">
        <f t="shared" si="99"/>
        <v>0</v>
      </c>
      <c r="N600" s="55">
        <f t="shared" si="100"/>
        <v>0</v>
      </c>
      <c r="O600" s="54">
        <f t="shared" si="101"/>
        <v>0</v>
      </c>
      <c r="P600" s="3"/>
    </row>
    <row r="601" spans="1:16" ht="16.5">
      <c r="A601" s="207">
        <v>587</v>
      </c>
      <c r="B601" s="161" t="s">
        <v>387</v>
      </c>
      <c r="C601" s="162">
        <v>2</v>
      </c>
      <c r="D601" s="163">
        <v>225</v>
      </c>
      <c r="E601" s="161" t="s">
        <v>78</v>
      </c>
      <c r="F601" s="164" t="s">
        <v>50</v>
      </c>
      <c r="G601" s="164" t="s">
        <v>65</v>
      </c>
      <c r="H601" s="165">
        <v>27.92</v>
      </c>
      <c r="I601" s="164">
        <v>1</v>
      </c>
      <c r="J601" s="160">
        <f>IF(I601&lt;&gt;"",VLOOKUP(I601,Zusammenfassung!$B$17:$C$30,MATCH($E$11,{"V";"S";"SH"},0)+1,FALSE),)</f>
        <v>52.178571428571431</v>
      </c>
      <c r="K601" s="215">
        <f>IF(G601="A",Hilfsblatt!$D$9,IF(G601="B1",Hilfsblatt!$D$10,IF(G601="B2",Hilfsblatt!$D$11,IF(G601="C1",Hilfsblatt!$D$12,IF(G601="C2",Hilfsblatt!#REF!,IF(G601="D",Hilfsblatt!$D$13,IF(G601="E",Hilfsblatt!#REF!)))))))</f>
        <v>0</v>
      </c>
      <c r="L601" s="54">
        <f t="shared" si="98"/>
        <v>1456.8257142857144</v>
      </c>
      <c r="M601" s="54">
        <f t="shared" si="99"/>
        <v>0</v>
      </c>
      <c r="N601" s="55">
        <f t="shared" si="100"/>
        <v>0</v>
      </c>
      <c r="O601" s="54">
        <f t="shared" si="101"/>
        <v>0</v>
      </c>
      <c r="P601" s="3"/>
    </row>
    <row r="602" spans="1:16" ht="16.5">
      <c r="A602" s="207">
        <v>588</v>
      </c>
      <c r="B602" s="161" t="s">
        <v>387</v>
      </c>
      <c r="C602" s="162">
        <v>2</v>
      </c>
      <c r="D602" s="163">
        <v>226</v>
      </c>
      <c r="E602" s="161" t="s">
        <v>78</v>
      </c>
      <c r="F602" s="164" t="s">
        <v>50</v>
      </c>
      <c r="G602" s="164" t="s">
        <v>65</v>
      </c>
      <c r="H602" s="165">
        <v>16.53</v>
      </c>
      <c r="I602" s="164">
        <v>1</v>
      </c>
      <c r="J602" s="160">
        <f>IF(I602&lt;&gt;"",VLOOKUP(I602,Zusammenfassung!$B$17:$C$30,MATCH($E$11,{"V";"S";"SH"},0)+1,FALSE),)</f>
        <v>52.178571428571431</v>
      </c>
      <c r="K602" s="215">
        <f>IF(G602="A",Hilfsblatt!$D$9,IF(G602="B1",Hilfsblatt!$D$10,IF(G602="B2",Hilfsblatt!$D$11,IF(G602="C1",Hilfsblatt!$D$12,IF(G602="C2",Hilfsblatt!#REF!,IF(G602="D",Hilfsblatt!$D$13,IF(G602="E",Hilfsblatt!#REF!)))))))</f>
        <v>0</v>
      </c>
      <c r="L602" s="54">
        <f t="shared" si="98"/>
        <v>862.51178571428579</v>
      </c>
      <c r="M602" s="54">
        <f t="shared" si="99"/>
        <v>0</v>
      </c>
      <c r="N602" s="55">
        <f t="shared" si="100"/>
        <v>0</v>
      </c>
      <c r="O602" s="54">
        <f t="shared" si="101"/>
        <v>0</v>
      </c>
      <c r="P602" s="3"/>
    </row>
    <row r="603" spans="1:16" ht="16.5">
      <c r="A603" s="207">
        <v>589</v>
      </c>
      <c r="B603" s="161" t="s">
        <v>387</v>
      </c>
      <c r="C603" s="162">
        <v>2</v>
      </c>
      <c r="D603" s="163">
        <v>227</v>
      </c>
      <c r="E603" s="161" t="s">
        <v>78</v>
      </c>
      <c r="F603" s="164" t="s">
        <v>50</v>
      </c>
      <c r="G603" s="164" t="s">
        <v>65</v>
      </c>
      <c r="H603" s="165">
        <v>23.73</v>
      </c>
      <c r="I603" s="164">
        <v>1</v>
      </c>
      <c r="J603" s="160">
        <f>IF(I603&lt;&gt;"",VLOOKUP(I603,Zusammenfassung!$B$17:$C$30,MATCH($E$11,{"V";"S";"SH"},0)+1,FALSE),)</f>
        <v>52.178571428571431</v>
      </c>
      <c r="K603" s="215">
        <f>IF(G603="A",Hilfsblatt!$D$9,IF(G603="B1",Hilfsblatt!$D$10,IF(G603="B2",Hilfsblatt!$D$11,IF(G603="C1",Hilfsblatt!$D$12,IF(G603="C2",Hilfsblatt!#REF!,IF(G603="D",Hilfsblatt!$D$13,IF(G603="E",Hilfsblatt!#REF!)))))))</f>
        <v>0</v>
      </c>
      <c r="L603" s="54">
        <f t="shared" si="98"/>
        <v>1238.1975</v>
      </c>
      <c r="M603" s="54">
        <f t="shared" si="99"/>
        <v>0</v>
      </c>
      <c r="N603" s="55">
        <f t="shared" si="100"/>
        <v>0</v>
      </c>
      <c r="O603" s="54">
        <f t="shared" si="101"/>
        <v>0</v>
      </c>
      <c r="P603" s="3"/>
    </row>
    <row r="604" spans="1:16" ht="16.5">
      <c r="A604" s="207">
        <v>590</v>
      </c>
      <c r="B604" s="161" t="s">
        <v>387</v>
      </c>
      <c r="C604" s="162">
        <v>2</v>
      </c>
      <c r="D604" s="163">
        <v>228</v>
      </c>
      <c r="E604" s="161" t="s">
        <v>78</v>
      </c>
      <c r="F604" s="164" t="s">
        <v>50</v>
      </c>
      <c r="G604" s="164" t="s">
        <v>65</v>
      </c>
      <c r="H604" s="165">
        <v>16.93</v>
      </c>
      <c r="I604" s="164">
        <v>1</v>
      </c>
      <c r="J604" s="160">
        <f>IF(I604&lt;&gt;"",VLOOKUP(I604,Zusammenfassung!$B$17:$C$30,MATCH($E$11,{"V";"S";"SH"},0)+1,FALSE),)</f>
        <v>52.178571428571431</v>
      </c>
      <c r="K604" s="215">
        <f>IF(G604="A",Hilfsblatt!$D$9,IF(G604="B1",Hilfsblatt!$D$10,IF(G604="B2",Hilfsblatt!$D$11,IF(G604="C1",Hilfsblatt!$D$12,IF(G604="C2",Hilfsblatt!#REF!,IF(G604="D",Hilfsblatt!$D$13,IF(G604="E",Hilfsblatt!#REF!)))))))</f>
        <v>0</v>
      </c>
      <c r="L604" s="54">
        <f t="shared" si="98"/>
        <v>883.3832142857143</v>
      </c>
      <c r="M604" s="54">
        <f t="shared" si="99"/>
        <v>0</v>
      </c>
      <c r="N604" s="55">
        <f t="shared" si="100"/>
        <v>0</v>
      </c>
      <c r="O604" s="54">
        <f t="shared" si="101"/>
        <v>0</v>
      </c>
      <c r="P604" s="3"/>
    </row>
    <row r="605" spans="1:16" ht="16.5">
      <c r="A605" s="207">
        <v>591</v>
      </c>
      <c r="B605" s="161" t="s">
        <v>387</v>
      </c>
      <c r="C605" s="162">
        <v>2</v>
      </c>
      <c r="D605" s="163">
        <v>229</v>
      </c>
      <c r="E605" s="161" t="s">
        <v>78</v>
      </c>
      <c r="F605" s="164" t="s">
        <v>50</v>
      </c>
      <c r="G605" s="164" t="s">
        <v>65</v>
      </c>
      <c r="H605" s="165">
        <v>16.98</v>
      </c>
      <c r="I605" s="164">
        <v>1</v>
      </c>
      <c r="J605" s="160">
        <f>IF(I605&lt;&gt;"",VLOOKUP(I605,Zusammenfassung!$B$17:$C$30,MATCH($E$11,{"V";"S";"SH"},0)+1,FALSE),)</f>
        <v>52.178571428571431</v>
      </c>
      <c r="K605" s="215">
        <f>IF(G605="A",Hilfsblatt!$D$9,IF(G605="B1",Hilfsblatt!$D$10,IF(G605="B2",Hilfsblatt!$D$11,IF(G605="C1",Hilfsblatt!$D$12,IF(G605="C2",Hilfsblatt!#REF!,IF(G605="D",Hilfsblatt!$D$13,IF(G605="E",Hilfsblatt!#REF!)))))))</f>
        <v>0</v>
      </c>
      <c r="L605" s="54">
        <f t="shared" si="98"/>
        <v>885.99214285714288</v>
      </c>
      <c r="M605" s="54">
        <f t="shared" si="99"/>
        <v>0</v>
      </c>
      <c r="N605" s="55">
        <f t="shared" si="100"/>
        <v>0</v>
      </c>
      <c r="O605" s="54">
        <f t="shared" si="101"/>
        <v>0</v>
      </c>
      <c r="P605" s="3"/>
    </row>
    <row r="606" spans="1:16" ht="16.5">
      <c r="A606" s="207">
        <v>592</v>
      </c>
      <c r="B606" s="161" t="s">
        <v>387</v>
      </c>
      <c r="C606" s="162">
        <v>2</v>
      </c>
      <c r="D606" s="163">
        <v>230</v>
      </c>
      <c r="E606" s="161" t="s">
        <v>78</v>
      </c>
      <c r="F606" s="164" t="s">
        <v>50</v>
      </c>
      <c r="G606" s="164" t="s">
        <v>65</v>
      </c>
      <c r="H606" s="165">
        <v>22.78</v>
      </c>
      <c r="I606" s="164">
        <v>1</v>
      </c>
      <c r="J606" s="160">
        <f>IF(I606&lt;&gt;"",VLOOKUP(I606,Zusammenfassung!$B$17:$C$30,MATCH($E$11,{"V";"S";"SH"},0)+1,FALSE),)</f>
        <v>52.178571428571431</v>
      </c>
      <c r="K606" s="215">
        <f>IF(G606="A",Hilfsblatt!$D$9,IF(G606="B1",Hilfsblatt!$D$10,IF(G606="B2",Hilfsblatt!$D$11,IF(G606="C1",Hilfsblatt!$D$12,IF(G606="C2",Hilfsblatt!#REF!,IF(G606="D",Hilfsblatt!$D$13,IF(G606="E",Hilfsblatt!#REF!)))))))</f>
        <v>0</v>
      </c>
      <c r="L606" s="54">
        <f t="shared" si="98"/>
        <v>1188.6278571428572</v>
      </c>
      <c r="M606" s="54">
        <f t="shared" si="99"/>
        <v>0</v>
      </c>
      <c r="N606" s="55">
        <f t="shared" si="100"/>
        <v>0</v>
      </c>
      <c r="O606" s="54">
        <f t="shared" si="101"/>
        <v>0</v>
      </c>
      <c r="P606" s="3"/>
    </row>
    <row r="607" spans="1:16" ht="16.5">
      <c r="A607" s="207">
        <v>593</v>
      </c>
      <c r="B607" s="161" t="s">
        <v>387</v>
      </c>
      <c r="C607" s="162">
        <v>2</v>
      </c>
      <c r="D607" s="163">
        <v>231</v>
      </c>
      <c r="E607" s="161" t="s">
        <v>78</v>
      </c>
      <c r="F607" s="164" t="s">
        <v>50</v>
      </c>
      <c r="G607" s="164" t="s">
        <v>65</v>
      </c>
      <c r="H607" s="165">
        <v>16.350000000000001</v>
      </c>
      <c r="I607" s="164">
        <v>1</v>
      </c>
      <c r="J607" s="160">
        <f>IF(I607&lt;&gt;"",VLOOKUP(I607,Zusammenfassung!$B$17:$C$30,MATCH($E$11,{"V";"S";"SH"},0)+1,FALSE),)</f>
        <v>52.178571428571431</v>
      </c>
      <c r="K607" s="215">
        <f>IF(G607="A",Hilfsblatt!$D$9,IF(G607="B1",Hilfsblatt!$D$10,IF(G607="B2",Hilfsblatt!$D$11,IF(G607="C1",Hilfsblatt!$D$12,IF(G607="C2",Hilfsblatt!#REF!,IF(G607="D",Hilfsblatt!$D$13,IF(G607="E",Hilfsblatt!#REF!)))))))</f>
        <v>0</v>
      </c>
      <c r="L607" s="54">
        <f t="shared" si="98"/>
        <v>853.11964285714294</v>
      </c>
      <c r="M607" s="54">
        <f t="shared" si="99"/>
        <v>0</v>
      </c>
      <c r="N607" s="55">
        <f t="shared" si="100"/>
        <v>0</v>
      </c>
      <c r="O607" s="54">
        <f t="shared" si="101"/>
        <v>0</v>
      </c>
      <c r="P607" s="3"/>
    </row>
    <row r="608" spans="1:16" ht="16.5">
      <c r="A608" s="207">
        <v>594</v>
      </c>
      <c r="B608" s="161" t="s">
        <v>387</v>
      </c>
      <c r="C608" s="162">
        <v>2</v>
      </c>
      <c r="D608" s="163">
        <v>232</v>
      </c>
      <c r="E608" s="161" t="s">
        <v>78</v>
      </c>
      <c r="F608" s="164" t="s">
        <v>50</v>
      </c>
      <c r="G608" s="164" t="s">
        <v>65</v>
      </c>
      <c r="H608" s="165">
        <v>20.77</v>
      </c>
      <c r="I608" s="164">
        <v>1</v>
      </c>
      <c r="J608" s="160">
        <f>IF(I608&lt;&gt;"",VLOOKUP(I608,Zusammenfassung!$B$17:$C$30,MATCH($E$11,{"V";"S";"SH"},0)+1,FALSE),)</f>
        <v>52.178571428571431</v>
      </c>
      <c r="K608" s="215">
        <f>IF(G608="A",Hilfsblatt!$D$9,IF(G608="B1",Hilfsblatt!$D$10,IF(G608="B2",Hilfsblatt!$D$11,IF(G608="C1",Hilfsblatt!$D$12,IF(G608="C2",Hilfsblatt!#REF!,IF(G608="D",Hilfsblatt!$D$13,IF(G608="E",Hilfsblatt!#REF!)))))))</f>
        <v>0</v>
      </c>
      <c r="L608" s="54">
        <f t="shared" si="98"/>
        <v>1083.7489285714287</v>
      </c>
      <c r="M608" s="54">
        <f t="shared" si="99"/>
        <v>0</v>
      </c>
      <c r="N608" s="55">
        <f t="shared" si="100"/>
        <v>0</v>
      </c>
      <c r="O608" s="54">
        <f t="shared" si="101"/>
        <v>0</v>
      </c>
      <c r="P608" s="3"/>
    </row>
    <row r="609" spans="1:16" ht="16.5">
      <c r="A609" s="207">
        <v>595</v>
      </c>
      <c r="B609" s="161" t="s">
        <v>387</v>
      </c>
      <c r="C609" s="162">
        <v>2</v>
      </c>
      <c r="D609" s="163" t="s">
        <v>637</v>
      </c>
      <c r="E609" s="161" t="s">
        <v>39</v>
      </c>
      <c r="F609" s="164" t="s">
        <v>50</v>
      </c>
      <c r="G609" s="164" t="s">
        <v>142</v>
      </c>
      <c r="H609" s="165">
        <f>97.82-3.9</f>
        <v>93.919999999999987</v>
      </c>
      <c r="I609" s="164">
        <v>2</v>
      </c>
      <c r="J609" s="160">
        <f>IF(I609&lt;&gt;"",VLOOKUP(I609,Zusammenfassung!$B$17:$C$30,MATCH($E$11,{"V";"S";"SH"},0)+1,FALSE),)</f>
        <v>100</v>
      </c>
      <c r="K609" s="215" t="str">
        <f>IF(G609="A",Hilfsblatt!$D$9,IF(G609="B1",Hilfsblatt!$D$10,IF(G609="B2",Hilfsblatt!$D$11,IF(G609="C1",Hilfsblatt!$D$12,IF(G609="C2",Hilfsblatt!#REF!,IF(G609="D",Hilfsblatt!$D$13,IF(G609="E",Hilfsblatt!#REF!)))))))</f>
        <v xml:space="preserve"> </v>
      </c>
      <c r="L609" s="54">
        <f t="shared" si="98"/>
        <v>9391.9999999999982</v>
      </c>
      <c r="M609" s="54">
        <f t="shared" si="99"/>
        <v>0</v>
      </c>
      <c r="N609" s="55">
        <f t="shared" si="100"/>
        <v>0</v>
      </c>
      <c r="O609" s="54">
        <f t="shared" si="101"/>
        <v>0</v>
      </c>
      <c r="P609" s="3"/>
    </row>
    <row r="610" spans="1:16" ht="16.5">
      <c r="A610" s="207">
        <v>596</v>
      </c>
      <c r="B610" s="161" t="s">
        <v>387</v>
      </c>
      <c r="C610" s="162">
        <v>3</v>
      </c>
      <c r="D610" s="163" t="s">
        <v>638</v>
      </c>
      <c r="E610" s="161" t="s">
        <v>76</v>
      </c>
      <c r="F610" s="164" t="s">
        <v>27</v>
      </c>
      <c r="G610" s="164" t="s">
        <v>142</v>
      </c>
      <c r="H610" s="165">
        <v>22.22</v>
      </c>
      <c r="I610" s="164">
        <v>2</v>
      </c>
      <c r="J610" s="160">
        <f>IF(I610&lt;&gt;"",VLOOKUP(I610,Zusammenfassung!$B$17:$C$30,MATCH($E$11,{"V";"S";"SH"},0)+1,FALSE),)</f>
        <v>100</v>
      </c>
      <c r="K610" s="215" t="str">
        <f>IF(G610="A",Hilfsblatt!$D$9,IF(G610="B1",Hilfsblatt!$D$10,IF(G610="B2",Hilfsblatt!$D$11,IF(G610="C1",Hilfsblatt!$D$12,IF(G610="C2",Hilfsblatt!#REF!,IF(G610="D",Hilfsblatt!$D$13,IF(G610="E",Hilfsblatt!#REF!)))))))</f>
        <v xml:space="preserve"> </v>
      </c>
      <c r="L610" s="54">
        <f t="shared" si="98"/>
        <v>2222</v>
      </c>
      <c r="M610" s="54">
        <f t="shared" si="99"/>
        <v>0</v>
      </c>
      <c r="N610" s="55">
        <f t="shared" si="100"/>
        <v>0</v>
      </c>
      <c r="O610" s="54">
        <f t="shared" si="101"/>
        <v>0</v>
      </c>
      <c r="P610" s="3"/>
    </row>
    <row r="611" spans="1:16" ht="16.5">
      <c r="A611" s="207">
        <v>597</v>
      </c>
      <c r="B611" s="161" t="s">
        <v>387</v>
      </c>
      <c r="C611" s="162">
        <v>3</v>
      </c>
      <c r="D611" s="163" t="s">
        <v>639</v>
      </c>
      <c r="E611" s="161" t="s">
        <v>78</v>
      </c>
      <c r="F611" s="164" t="s">
        <v>50</v>
      </c>
      <c r="G611" s="164" t="s">
        <v>65</v>
      </c>
      <c r="H611" s="165">
        <v>22.65</v>
      </c>
      <c r="I611" s="164">
        <v>1</v>
      </c>
      <c r="J611" s="160">
        <f>IF(I611&lt;&gt;"",VLOOKUP(I611,Zusammenfassung!$B$17:$C$30,MATCH($E$11,{"V";"S";"SH"},0)+1,FALSE),)</f>
        <v>52.178571428571431</v>
      </c>
      <c r="K611" s="215">
        <f>IF(G611="A",Hilfsblatt!$D$9,IF(G611="B1",Hilfsblatt!$D$10,IF(G611="B2",Hilfsblatt!$D$11,IF(G611="C1",Hilfsblatt!$D$12,IF(G611="C2",Hilfsblatt!#REF!,IF(G611="D",Hilfsblatt!$D$13,IF(G611="E",Hilfsblatt!#REF!)))))))</f>
        <v>0</v>
      </c>
      <c r="L611" s="54">
        <f t="shared" si="98"/>
        <v>1181.8446428571428</v>
      </c>
      <c r="M611" s="54">
        <f t="shared" si="99"/>
        <v>0</v>
      </c>
      <c r="N611" s="55">
        <f t="shared" si="100"/>
        <v>0</v>
      </c>
      <c r="O611" s="54">
        <f t="shared" si="101"/>
        <v>0</v>
      </c>
      <c r="P611" s="3"/>
    </row>
    <row r="612" spans="1:16" ht="16.5">
      <c r="A612" s="207">
        <v>598</v>
      </c>
      <c r="B612" s="161" t="s">
        <v>387</v>
      </c>
      <c r="C612" s="162">
        <v>3</v>
      </c>
      <c r="D612" s="163" t="s">
        <v>640</v>
      </c>
      <c r="E612" s="161" t="s">
        <v>78</v>
      </c>
      <c r="F612" s="164" t="s">
        <v>50</v>
      </c>
      <c r="G612" s="164" t="s">
        <v>65</v>
      </c>
      <c r="H612" s="165">
        <v>22.12</v>
      </c>
      <c r="I612" s="164">
        <v>1</v>
      </c>
      <c r="J612" s="160">
        <f>IF(I612&lt;&gt;"",VLOOKUP(I612,Zusammenfassung!$B$17:$C$30,MATCH($E$11,{"V";"S";"SH"},0)+1,FALSE),)</f>
        <v>52.178571428571431</v>
      </c>
      <c r="K612" s="215">
        <f>IF(G612="A",Hilfsblatt!$D$9,IF(G612="B1",Hilfsblatt!$D$10,IF(G612="B2",Hilfsblatt!$D$11,IF(G612="C1",Hilfsblatt!$D$12,IF(G612="C2",Hilfsblatt!#REF!,IF(G612="D",Hilfsblatt!$D$13,IF(G612="E",Hilfsblatt!#REF!)))))))</f>
        <v>0</v>
      </c>
      <c r="L612" s="54">
        <f t="shared" si="98"/>
        <v>1154.19</v>
      </c>
      <c r="M612" s="54">
        <f t="shared" si="99"/>
        <v>0</v>
      </c>
      <c r="N612" s="55">
        <f t="shared" si="100"/>
        <v>0</v>
      </c>
      <c r="O612" s="54">
        <f t="shared" si="101"/>
        <v>0</v>
      </c>
      <c r="P612" s="3"/>
    </row>
    <row r="613" spans="1:16" ht="16.5">
      <c r="A613" s="207">
        <v>599</v>
      </c>
      <c r="B613" s="161" t="s">
        <v>387</v>
      </c>
      <c r="C613" s="162">
        <v>3</v>
      </c>
      <c r="D613" s="163" t="s">
        <v>641</v>
      </c>
      <c r="E613" s="161" t="s">
        <v>78</v>
      </c>
      <c r="F613" s="164" t="s">
        <v>50</v>
      </c>
      <c r="G613" s="164" t="s">
        <v>65</v>
      </c>
      <c r="H613" s="165">
        <v>16.98</v>
      </c>
      <c r="I613" s="164">
        <v>1</v>
      </c>
      <c r="J613" s="160">
        <f>IF(I613&lt;&gt;"",VLOOKUP(I613,Zusammenfassung!$B$17:$C$30,MATCH($E$11,{"V";"S";"SH"},0)+1,FALSE),)</f>
        <v>52.178571428571431</v>
      </c>
      <c r="K613" s="215">
        <f>IF(G613="A",Hilfsblatt!$D$9,IF(G613="B1",Hilfsblatt!$D$10,IF(G613="B2",Hilfsblatt!$D$11,IF(G613="C1",Hilfsblatt!$D$12,IF(G613="C2",Hilfsblatt!#REF!,IF(G613="D",Hilfsblatt!$D$13,IF(G613="E",Hilfsblatt!#REF!)))))))</f>
        <v>0</v>
      </c>
      <c r="L613" s="54">
        <f t="shared" si="98"/>
        <v>885.99214285714288</v>
      </c>
      <c r="M613" s="54">
        <f t="shared" si="99"/>
        <v>0</v>
      </c>
      <c r="N613" s="55">
        <f t="shared" si="100"/>
        <v>0</v>
      </c>
      <c r="O613" s="54">
        <f t="shared" si="101"/>
        <v>0</v>
      </c>
      <c r="P613" s="3"/>
    </row>
    <row r="614" spans="1:16" ht="16.5">
      <c r="A614" s="207">
        <v>600</v>
      </c>
      <c r="B614" s="161" t="s">
        <v>387</v>
      </c>
      <c r="C614" s="162">
        <v>3</v>
      </c>
      <c r="D614" s="163" t="s">
        <v>642</v>
      </c>
      <c r="E614" s="161" t="s">
        <v>78</v>
      </c>
      <c r="F614" s="164" t="s">
        <v>50</v>
      </c>
      <c r="G614" s="164" t="s">
        <v>65</v>
      </c>
      <c r="H614" s="165">
        <v>16.98</v>
      </c>
      <c r="I614" s="164">
        <v>1</v>
      </c>
      <c r="J614" s="160">
        <f>IF(I614&lt;&gt;"",VLOOKUP(I614,Zusammenfassung!$B$17:$C$30,MATCH($E$11,{"V";"S";"SH"},0)+1,FALSE),)</f>
        <v>52.178571428571431</v>
      </c>
      <c r="K614" s="215">
        <f>IF(G614="A",Hilfsblatt!$D$9,IF(G614="B1",Hilfsblatt!$D$10,IF(G614="B2",Hilfsblatt!$D$11,IF(G614="C1",Hilfsblatt!$D$12,IF(G614="C2",Hilfsblatt!#REF!,IF(G614="D",Hilfsblatt!$D$13,IF(G614="E",Hilfsblatt!#REF!)))))))</f>
        <v>0</v>
      </c>
      <c r="L614" s="54">
        <f t="shared" si="98"/>
        <v>885.99214285714288</v>
      </c>
      <c r="M614" s="54">
        <f t="shared" si="99"/>
        <v>0</v>
      </c>
      <c r="N614" s="55">
        <f t="shared" si="100"/>
        <v>0</v>
      </c>
      <c r="O614" s="54">
        <f t="shared" si="101"/>
        <v>0</v>
      </c>
      <c r="P614" s="3"/>
    </row>
    <row r="615" spans="1:16" ht="16.5">
      <c r="A615" s="207">
        <v>601</v>
      </c>
      <c r="B615" s="161" t="s">
        <v>387</v>
      </c>
      <c r="C615" s="162">
        <v>3</v>
      </c>
      <c r="D615" s="163" t="s">
        <v>643</v>
      </c>
      <c r="E615" s="161" t="s">
        <v>78</v>
      </c>
      <c r="F615" s="164" t="s">
        <v>50</v>
      </c>
      <c r="G615" s="164" t="s">
        <v>65</v>
      </c>
      <c r="H615" s="165">
        <v>16.82</v>
      </c>
      <c r="I615" s="164">
        <v>1</v>
      </c>
      <c r="J615" s="160">
        <f>IF(I615&lt;&gt;"",VLOOKUP(I615,Zusammenfassung!$B$17:$C$30,MATCH($E$11,{"V";"S";"SH"},0)+1,FALSE),)</f>
        <v>52.178571428571431</v>
      </c>
      <c r="K615" s="215">
        <f>IF(G615="A",Hilfsblatt!$D$9,IF(G615="B1",Hilfsblatt!$D$10,IF(G615="B2",Hilfsblatt!$D$11,IF(G615="C1",Hilfsblatt!$D$12,IF(G615="C2",Hilfsblatt!#REF!,IF(G615="D",Hilfsblatt!$D$13,IF(G615="E",Hilfsblatt!#REF!)))))))</f>
        <v>0</v>
      </c>
      <c r="L615" s="54">
        <f t="shared" si="98"/>
        <v>877.64357142857148</v>
      </c>
      <c r="M615" s="54">
        <f t="shared" si="99"/>
        <v>0</v>
      </c>
      <c r="N615" s="55">
        <f t="shared" si="100"/>
        <v>0</v>
      </c>
      <c r="O615" s="54">
        <f t="shared" si="101"/>
        <v>0</v>
      </c>
      <c r="P615" s="3"/>
    </row>
    <row r="616" spans="1:16" ht="16.5">
      <c r="A616" s="207">
        <v>602</v>
      </c>
      <c r="B616" s="161" t="s">
        <v>387</v>
      </c>
      <c r="C616" s="162">
        <v>3</v>
      </c>
      <c r="D616" s="163" t="s">
        <v>644</v>
      </c>
      <c r="E616" s="161" t="s">
        <v>78</v>
      </c>
      <c r="F616" s="164" t="s">
        <v>50</v>
      </c>
      <c r="G616" s="164" t="s">
        <v>65</v>
      </c>
      <c r="H616" s="165">
        <v>16.82</v>
      </c>
      <c r="I616" s="164">
        <v>1</v>
      </c>
      <c r="J616" s="160">
        <f>IF(I616&lt;&gt;"",VLOOKUP(I616,Zusammenfassung!$B$17:$C$30,MATCH($E$11,{"V";"S";"SH"},0)+1,FALSE),)</f>
        <v>52.178571428571431</v>
      </c>
      <c r="K616" s="215">
        <f>IF(G616="A",Hilfsblatt!$D$9,IF(G616="B1",Hilfsblatt!$D$10,IF(G616="B2",Hilfsblatt!$D$11,IF(G616="C1",Hilfsblatt!$D$12,IF(G616="C2",Hilfsblatt!#REF!,IF(G616="D",Hilfsblatt!$D$13,IF(G616="E",Hilfsblatt!#REF!)))))))</f>
        <v>0</v>
      </c>
      <c r="L616" s="54">
        <f t="shared" si="98"/>
        <v>877.64357142857148</v>
      </c>
      <c r="M616" s="54">
        <f t="shared" si="99"/>
        <v>0</v>
      </c>
      <c r="N616" s="55">
        <f t="shared" si="100"/>
        <v>0</v>
      </c>
      <c r="O616" s="54">
        <f t="shared" si="101"/>
        <v>0</v>
      </c>
      <c r="P616" s="3"/>
    </row>
    <row r="617" spans="1:16" ht="16.5">
      <c r="A617" s="207">
        <v>603</v>
      </c>
      <c r="B617" s="161" t="s">
        <v>387</v>
      </c>
      <c r="C617" s="162">
        <v>3</v>
      </c>
      <c r="D617" s="163" t="s">
        <v>645</v>
      </c>
      <c r="E617" s="161" t="s">
        <v>78</v>
      </c>
      <c r="F617" s="164" t="s">
        <v>50</v>
      </c>
      <c r="G617" s="164" t="s">
        <v>65</v>
      </c>
      <c r="H617" s="165">
        <v>16.98</v>
      </c>
      <c r="I617" s="164">
        <v>1</v>
      </c>
      <c r="J617" s="160">
        <f>IF(I617&lt;&gt;"",VLOOKUP(I617,Zusammenfassung!$B$17:$C$30,MATCH($E$11,{"V";"S";"SH"},0)+1,FALSE),)</f>
        <v>52.178571428571431</v>
      </c>
      <c r="K617" s="215">
        <f>IF(G617="A",Hilfsblatt!$D$9,IF(G617="B1",Hilfsblatt!$D$10,IF(G617="B2",Hilfsblatt!$D$11,IF(G617="C1",Hilfsblatt!$D$12,IF(G617="C2",Hilfsblatt!#REF!,IF(G617="D",Hilfsblatt!$D$13,IF(G617="E",Hilfsblatt!#REF!)))))))</f>
        <v>0</v>
      </c>
      <c r="L617" s="54">
        <f t="shared" si="98"/>
        <v>885.99214285714288</v>
      </c>
      <c r="M617" s="54">
        <f t="shared" si="99"/>
        <v>0</v>
      </c>
      <c r="N617" s="55">
        <f t="shared" si="100"/>
        <v>0</v>
      </c>
      <c r="O617" s="54">
        <f t="shared" si="101"/>
        <v>0</v>
      </c>
      <c r="P617" s="3"/>
    </row>
    <row r="618" spans="1:16" ht="16.5">
      <c r="A618" s="207">
        <v>604</v>
      </c>
      <c r="B618" s="161" t="s">
        <v>387</v>
      </c>
      <c r="C618" s="162">
        <v>3</v>
      </c>
      <c r="D618" s="163" t="s">
        <v>646</v>
      </c>
      <c r="E618" s="161" t="s">
        <v>78</v>
      </c>
      <c r="F618" s="164" t="s">
        <v>50</v>
      </c>
      <c r="G618" s="164" t="s">
        <v>65</v>
      </c>
      <c r="H618" s="165">
        <v>16.98</v>
      </c>
      <c r="I618" s="164">
        <v>1</v>
      </c>
      <c r="J618" s="160">
        <f>IF(I618&lt;&gt;"",VLOOKUP(I618,Zusammenfassung!$B$17:$C$30,MATCH($E$11,{"V";"S";"SH"},0)+1,FALSE),)</f>
        <v>52.178571428571431</v>
      </c>
      <c r="K618" s="215">
        <f>IF(G618="A",Hilfsblatt!$D$9,IF(G618="B1",Hilfsblatt!$D$10,IF(G618="B2",Hilfsblatt!$D$11,IF(G618="C1",Hilfsblatt!$D$12,IF(G618="C2",Hilfsblatt!#REF!,IF(G618="D",Hilfsblatt!$D$13,IF(G618="E",Hilfsblatt!#REF!)))))))</f>
        <v>0</v>
      </c>
      <c r="L618" s="54">
        <f t="shared" si="98"/>
        <v>885.99214285714288</v>
      </c>
      <c r="M618" s="54">
        <f t="shared" si="99"/>
        <v>0</v>
      </c>
      <c r="N618" s="55">
        <f t="shared" si="100"/>
        <v>0</v>
      </c>
      <c r="O618" s="54">
        <f t="shared" si="101"/>
        <v>0</v>
      </c>
      <c r="P618" s="3"/>
    </row>
    <row r="619" spans="1:16" ht="16.5">
      <c r="A619" s="207">
        <v>605</v>
      </c>
      <c r="B619" s="161" t="s">
        <v>387</v>
      </c>
      <c r="C619" s="162">
        <v>3</v>
      </c>
      <c r="D619" s="163" t="s">
        <v>647</v>
      </c>
      <c r="E619" s="161" t="s">
        <v>78</v>
      </c>
      <c r="F619" s="164" t="s">
        <v>50</v>
      </c>
      <c r="G619" s="164" t="s">
        <v>65</v>
      </c>
      <c r="H619" s="165">
        <v>16.82</v>
      </c>
      <c r="I619" s="164">
        <v>1</v>
      </c>
      <c r="J619" s="160">
        <f>IF(I619&lt;&gt;"",VLOOKUP(I619,Zusammenfassung!$B$17:$C$30,MATCH($E$11,{"V";"S";"SH"},0)+1,FALSE),)</f>
        <v>52.178571428571431</v>
      </c>
      <c r="K619" s="215">
        <f>IF(G619="A",Hilfsblatt!$D$9,IF(G619="B1",Hilfsblatt!$D$10,IF(G619="B2",Hilfsblatt!$D$11,IF(G619="C1",Hilfsblatt!$D$12,IF(G619="C2",Hilfsblatt!#REF!,IF(G619="D",Hilfsblatt!$D$13,IF(G619="E",Hilfsblatt!#REF!)))))))</f>
        <v>0</v>
      </c>
      <c r="L619" s="54">
        <f t="shared" si="98"/>
        <v>877.64357142857148</v>
      </c>
      <c r="M619" s="54">
        <f t="shared" si="99"/>
        <v>0</v>
      </c>
      <c r="N619" s="55">
        <f t="shared" si="100"/>
        <v>0</v>
      </c>
      <c r="O619" s="54">
        <f t="shared" si="101"/>
        <v>0</v>
      </c>
      <c r="P619" s="3"/>
    </row>
    <row r="620" spans="1:16" ht="16.5">
      <c r="A620" s="207">
        <v>606</v>
      </c>
      <c r="B620" s="161" t="s">
        <v>387</v>
      </c>
      <c r="C620" s="162">
        <v>3</v>
      </c>
      <c r="D620" s="163" t="s">
        <v>648</v>
      </c>
      <c r="E620" s="161" t="s">
        <v>78</v>
      </c>
      <c r="F620" s="164" t="s">
        <v>50</v>
      </c>
      <c r="G620" s="164" t="s">
        <v>65</v>
      </c>
      <c r="H620" s="165">
        <v>27.77</v>
      </c>
      <c r="I620" s="164">
        <v>1</v>
      </c>
      <c r="J620" s="160">
        <f>IF(I620&lt;&gt;"",VLOOKUP(I620,Zusammenfassung!$B$17:$C$30,MATCH($E$11,{"V";"S";"SH"},0)+1,FALSE),)</f>
        <v>52.178571428571431</v>
      </c>
      <c r="K620" s="215">
        <f>IF(G620="A",Hilfsblatt!$D$9,IF(G620="B1",Hilfsblatt!$D$10,IF(G620="B2",Hilfsblatt!$D$11,IF(G620="C1",Hilfsblatt!$D$12,IF(G620="C2",Hilfsblatt!#REF!,IF(G620="D",Hilfsblatt!$D$13,IF(G620="E",Hilfsblatt!#REF!)))))))</f>
        <v>0</v>
      </c>
      <c r="L620" s="54">
        <f t="shared" si="98"/>
        <v>1448.9989285714287</v>
      </c>
      <c r="M620" s="54">
        <f t="shared" si="99"/>
        <v>0</v>
      </c>
      <c r="N620" s="55">
        <f t="shared" si="100"/>
        <v>0</v>
      </c>
      <c r="O620" s="54">
        <f t="shared" si="101"/>
        <v>0</v>
      </c>
      <c r="P620" s="3"/>
    </row>
    <row r="621" spans="1:16" ht="16.5">
      <c r="A621" s="207">
        <v>607</v>
      </c>
      <c r="B621" s="161" t="s">
        <v>387</v>
      </c>
      <c r="C621" s="162">
        <v>3</v>
      </c>
      <c r="D621" s="163" t="s">
        <v>649</v>
      </c>
      <c r="E621" s="161" t="s">
        <v>78</v>
      </c>
      <c r="F621" s="164" t="s">
        <v>50</v>
      </c>
      <c r="G621" s="164" t="s">
        <v>65</v>
      </c>
      <c r="H621" s="165">
        <v>16.98</v>
      </c>
      <c r="I621" s="164">
        <v>1</v>
      </c>
      <c r="J621" s="160">
        <f>IF(I621&lt;&gt;"",VLOOKUP(I621,Zusammenfassung!$B$17:$C$30,MATCH($E$11,{"V";"S";"SH"},0)+1,FALSE),)</f>
        <v>52.178571428571431</v>
      </c>
      <c r="K621" s="215">
        <f>IF(G621="A",Hilfsblatt!$D$9,IF(G621="B1",Hilfsblatt!$D$10,IF(G621="B2",Hilfsblatt!$D$11,IF(G621="C1",Hilfsblatt!$D$12,IF(G621="C2",Hilfsblatt!#REF!,IF(G621="D",Hilfsblatt!$D$13,IF(G621="E",Hilfsblatt!#REF!)))))))</f>
        <v>0</v>
      </c>
      <c r="L621" s="54">
        <f t="shared" si="98"/>
        <v>885.99214285714288</v>
      </c>
      <c r="M621" s="54">
        <f t="shared" si="99"/>
        <v>0</v>
      </c>
      <c r="N621" s="55">
        <f t="shared" si="100"/>
        <v>0</v>
      </c>
      <c r="O621" s="54">
        <f t="shared" si="101"/>
        <v>0</v>
      </c>
      <c r="P621" s="3"/>
    </row>
    <row r="622" spans="1:16" ht="16.5">
      <c r="A622" s="207">
        <v>608</v>
      </c>
      <c r="B622" s="161" t="s">
        <v>387</v>
      </c>
      <c r="C622" s="162">
        <v>3</v>
      </c>
      <c r="D622" s="163" t="s">
        <v>650</v>
      </c>
      <c r="E622" s="161" t="s">
        <v>78</v>
      </c>
      <c r="F622" s="164" t="s">
        <v>50</v>
      </c>
      <c r="G622" s="164" t="s">
        <v>65</v>
      </c>
      <c r="H622" s="165">
        <v>16.96</v>
      </c>
      <c r="I622" s="164">
        <v>1</v>
      </c>
      <c r="J622" s="160">
        <f>IF(I622&lt;&gt;"",VLOOKUP(I622,Zusammenfassung!$B$17:$C$30,MATCH($E$11,{"V";"S";"SH"},0)+1,FALSE),)</f>
        <v>52.178571428571431</v>
      </c>
      <c r="K622" s="215">
        <f>IF(G622="A",Hilfsblatt!$D$9,IF(G622="B1",Hilfsblatt!$D$10,IF(G622="B2",Hilfsblatt!$D$11,IF(G622="C1",Hilfsblatt!$D$12,IF(G622="C2",Hilfsblatt!#REF!,IF(G622="D",Hilfsblatt!$D$13,IF(G622="E",Hilfsblatt!#REF!)))))))</f>
        <v>0</v>
      </c>
      <c r="L622" s="54">
        <f t="shared" si="98"/>
        <v>884.94857142857154</v>
      </c>
      <c r="M622" s="54">
        <f t="shared" si="99"/>
        <v>0</v>
      </c>
      <c r="N622" s="55">
        <f t="shared" si="100"/>
        <v>0</v>
      </c>
      <c r="O622" s="54">
        <f t="shared" si="101"/>
        <v>0</v>
      </c>
      <c r="P622" s="3"/>
    </row>
    <row r="623" spans="1:16" ht="16.5">
      <c r="A623" s="207">
        <v>609</v>
      </c>
      <c r="B623" s="161" t="s">
        <v>387</v>
      </c>
      <c r="C623" s="162">
        <v>3</v>
      </c>
      <c r="D623" s="163" t="s">
        <v>651</v>
      </c>
      <c r="E623" s="161" t="s">
        <v>78</v>
      </c>
      <c r="F623" s="164" t="s">
        <v>50</v>
      </c>
      <c r="G623" s="164" t="s">
        <v>65</v>
      </c>
      <c r="H623" s="165">
        <v>16.82</v>
      </c>
      <c r="I623" s="164">
        <v>1</v>
      </c>
      <c r="J623" s="160">
        <f>IF(I623&lt;&gt;"",VLOOKUP(I623,Zusammenfassung!$B$17:$C$30,MATCH($E$11,{"V";"S";"SH"},0)+1,FALSE),)</f>
        <v>52.178571428571431</v>
      </c>
      <c r="K623" s="215">
        <f>IF(G623="A",Hilfsblatt!$D$9,IF(G623="B1",Hilfsblatt!$D$10,IF(G623="B2",Hilfsblatt!$D$11,IF(G623="C1",Hilfsblatt!$D$12,IF(G623="C2",Hilfsblatt!#REF!,IF(G623="D",Hilfsblatt!$D$13,IF(G623="E",Hilfsblatt!#REF!)))))))</f>
        <v>0</v>
      </c>
      <c r="L623" s="54">
        <f t="shared" si="98"/>
        <v>877.64357142857148</v>
      </c>
      <c r="M623" s="54">
        <f t="shared" si="99"/>
        <v>0</v>
      </c>
      <c r="N623" s="55">
        <f t="shared" si="100"/>
        <v>0</v>
      </c>
      <c r="O623" s="54">
        <f t="shared" si="101"/>
        <v>0</v>
      </c>
      <c r="P623" s="3"/>
    </row>
    <row r="624" spans="1:16" ht="16.5">
      <c r="A624" s="207">
        <v>610</v>
      </c>
      <c r="B624" s="161" t="s">
        <v>387</v>
      </c>
      <c r="C624" s="162">
        <v>3</v>
      </c>
      <c r="D624" s="163" t="s">
        <v>652</v>
      </c>
      <c r="E624" s="161" t="s">
        <v>78</v>
      </c>
      <c r="F624" s="164" t="s">
        <v>50</v>
      </c>
      <c r="G624" s="164" t="s">
        <v>65</v>
      </c>
      <c r="H624" s="165">
        <v>23.73</v>
      </c>
      <c r="I624" s="164">
        <v>1</v>
      </c>
      <c r="J624" s="160">
        <f>IF(I624&lt;&gt;"",VLOOKUP(I624,Zusammenfassung!$B$17:$C$30,MATCH($E$11,{"V";"S";"SH"},0)+1,FALSE),)</f>
        <v>52.178571428571431</v>
      </c>
      <c r="K624" s="215">
        <f>IF(G624="A",Hilfsblatt!$D$9,IF(G624="B1",Hilfsblatt!$D$10,IF(G624="B2",Hilfsblatt!$D$11,IF(G624="C1",Hilfsblatt!$D$12,IF(G624="C2",Hilfsblatt!#REF!,IF(G624="D",Hilfsblatt!$D$13,IF(G624="E",Hilfsblatt!#REF!)))))))</f>
        <v>0</v>
      </c>
      <c r="L624" s="54">
        <f t="shared" si="98"/>
        <v>1238.1975</v>
      </c>
      <c r="M624" s="54">
        <f t="shared" si="99"/>
        <v>0</v>
      </c>
      <c r="N624" s="55">
        <f t="shared" si="100"/>
        <v>0</v>
      </c>
      <c r="O624" s="54">
        <f t="shared" si="101"/>
        <v>0</v>
      </c>
      <c r="P624" s="3"/>
    </row>
    <row r="625" spans="1:16" ht="16.5">
      <c r="A625" s="207">
        <v>611</v>
      </c>
      <c r="B625" s="161" t="s">
        <v>387</v>
      </c>
      <c r="C625" s="162">
        <v>3</v>
      </c>
      <c r="D625" s="163" t="s">
        <v>653</v>
      </c>
      <c r="E625" s="161" t="s">
        <v>78</v>
      </c>
      <c r="F625" s="164" t="s">
        <v>50</v>
      </c>
      <c r="G625" s="164" t="s">
        <v>65</v>
      </c>
      <c r="H625" s="165">
        <v>16.98</v>
      </c>
      <c r="I625" s="164">
        <v>1</v>
      </c>
      <c r="J625" s="160">
        <f>IF(I625&lt;&gt;"",VLOOKUP(I625,Zusammenfassung!$B$17:$C$30,MATCH($E$11,{"V";"S";"SH"},0)+1,FALSE),)</f>
        <v>52.178571428571431</v>
      </c>
      <c r="K625" s="215">
        <f>IF(G625="A",Hilfsblatt!$D$9,IF(G625="B1",Hilfsblatt!$D$10,IF(G625="B2",Hilfsblatt!$D$11,IF(G625="C1",Hilfsblatt!$D$12,IF(G625="C2",Hilfsblatt!#REF!,IF(G625="D",Hilfsblatt!$D$13,IF(G625="E",Hilfsblatt!#REF!)))))))</f>
        <v>0</v>
      </c>
      <c r="L625" s="54">
        <f t="shared" si="98"/>
        <v>885.99214285714288</v>
      </c>
      <c r="M625" s="54">
        <f t="shared" si="99"/>
        <v>0</v>
      </c>
      <c r="N625" s="55">
        <f t="shared" si="100"/>
        <v>0</v>
      </c>
      <c r="O625" s="54">
        <f t="shared" si="101"/>
        <v>0</v>
      </c>
      <c r="P625" s="3"/>
    </row>
    <row r="626" spans="1:16" ht="16.5">
      <c r="A626" s="207">
        <v>612</v>
      </c>
      <c r="B626" s="161" t="s">
        <v>387</v>
      </c>
      <c r="C626" s="162">
        <v>3</v>
      </c>
      <c r="D626" s="163" t="s">
        <v>654</v>
      </c>
      <c r="E626" s="161" t="s">
        <v>78</v>
      </c>
      <c r="F626" s="164" t="s">
        <v>50</v>
      </c>
      <c r="G626" s="164" t="s">
        <v>65</v>
      </c>
      <c r="H626" s="165">
        <v>16.98</v>
      </c>
      <c r="I626" s="164">
        <v>1</v>
      </c>
      <c r="J626" s="160">
        <f>IF(I626&lt;&gt;"",VLOOKUP(I626,Zusammenfassung!$B$17:$C$30,MATCH($E$11,{"V";"S";"SH"},0)+1,FALSE),)</f>
        <v>52.178571428571431</v>
      </c>
      <c r="K626" s="215">
        <f>IF(G626="A",Hilfsblatt!$D$9,IF(G626="B1",Hilfsblatt!$D$10,IF(G626="B2",Hilfsblatt!$D$11,IF(G626="C1",Hilfsblatt!$D$12,IF(G626="C2",Hilfsblatt!#REF!,IF(G626="D",Hilfsblatt!$D$13,IF(G626="E",Hilfsblatt!#REF!)))))))</f>
        <v>0</v>
      </c>
      <c r="L626" s="54">
        <f t="shared" si="98"/>
        <v>885.99214285714288</v>
      </c>
      <c r="M626" s="54">
        <f t="shared" si="99"/>
        <v>0</v>
      </c>
      <c r="N626" s="55">
        <f t="shared" si="100"/>
        <v>0</v>
      </c>
      <c r="O626" s="54">
        <f t="shared" si="101"/>
        <v>0</v>
      </c>
      <c r="P626" s="3"/>
    </row>
    <row r="627" spans="1:16" ht="16.5">
      <c r="A627" s="207">
        <v>613</v>
      </c>
      <c r="B627" s="161" t="s">
        <v>387</v>
      </c>
      <c r="C627" s="162">
        <v>3</v>
      </c>
      <c r="D627" s="163" t="s">
        <v>655</v>
      </c>
      <c r="E627" s="161" t="s">
        <v>78</v>
      </c>
      <c r="F627" s="164" t="s">
        <v>50</v>
      </c>
      <c r="G627" s="164" t="s">
        <v>65</v>
      </c>
      <c r="H627" s="165">
        <v>20.77</v>
      </c>
      <c r="I627" s="164">
        <v>1</v>
      </c>
      <c r="J627" s="160">
        <f>IF(I627&lt;&gt;"",VLOOKUP(I627,Zusammenfassung!$B$17:$C$30,MATCH($E$11,{"V";"S";"SH"},0)+1,FALSE),)</f>
        <v>52.178571428571431</v>
      </c>
      <c r="K627" s="215">
        <f>IF(G627="A",Hilfsblatt!$D$9,IF(G627="B1",Hilfsblatt!$D$10,IF(G627="B2",Hilfsblatt!$D$11,IF(G627="C1",Hilfsblatt!$D$12,IF(G627="C2",Hilfsblatt!#REF!,IF(G627="D",Hilfsblatt!$D$13,IF(G627="E",Hilfsblatt!#REF!)))))))</f>
        <v>0</v>
      </c>
      <c r="L627" s="54">
        <f t="shared" si="98"/>
        <v>1083.7489285714287</v>
      </c>
      <c r="M627" s="54">
        <f t="shared" si="99"/>
        <v>0</v>
      </c>
      <c r="N627" s="55">
        <f t="shared" si="100"/>
        <v>0</v>
      </c>
      <c r="O627" s="54">
        <f t="shared" si="101"/>
        <v>0</v>
      </c>
      <c r="P627" s="3"/>
    </row>
    <row r="628" spans="1:16" ht="16.5">
      <c r="A628" s="207">
        <v>614</v>
      </c>
      <c r="B628" s="161" t="s">
        <v>387</v>
      </c>
      <c r="C628" s="162">
        <v>3</v>
      </c>
      <c r="D628" s="163" t="s">
        <v>656</v>
      </c>
      <c r="E628" s="161" t="s">
        <v>78</v>
      </c>
      <c r="F628" s="164" t="s">
        <v>50</v>
      </c>
      <c r="G628" s="164" t="s">
        <v>65</v>
      </c>
      <c r="H628" s="165">
        <v>16.350000000000001</v>
      </c>
      <c r="I628" s="164">
        <v>1</v>
      </c>
      <c r="J628" s="160">
        <f>IF(I628&lt;&gt;"",VLOOKUP(I628,Zusammenfassung!$B$17:$C$30,MATCH($E$11,{"V";"S";"SH"},0)+1,FALSE),)</f>
        <v>52.178571428571431</v>
      </c>
      <c r="K628" s="215">
        <f>IF(G628="A",Hilfsblatt!$D$9,IF(G628="B1",Hilfsblatt!$D$10,IF(G628="B2",Hilfsblatt!$D$11,IF(G628="C1",Hilfsblatt!$D$12,IF(G628="C2",Hilfsblatt!#REF!,IF(G628="D",Hilfsblatt!$D$13,IF(G628="E",Hilfsblatt!#REF!)))))))</f>
        <v>0</v>
      </c>
      <c r="L628" s="54">
        <f t="shared" si="98"/>
        <v>853.11964285714294</v>
      </c>
      <c r="M628" s="54">
        <f t="shared" si="99"/>
        <v>0</v>
      </c>
      <c r="N628" s="55">
        <f t="shared" si="100"/>
        <v>0</v>
      </c>
      <c r="O628" s="54">
        <f t="shared" si="101"/>
        <v>0</v>
      </c>
      <c r="P628" s="3"/>
    </row>
    <row r="629" spans="1:16" ht="30">
      <c r="A629" s="207">
        <v>615</v>
      </c>
      <c r="B629" s="161" t="s">
        <v>387</v>
      </c>
      <c r="C629" s="162">
        <v>3</v>
      </c>
      <c r="D629" s="163" t="s">
        <v>657</v>
      </c>
      <c r="E629" s="161" t="s">
        <v>36</v>
      </c>
      <c r="F629" s="164" t="s">
        <v>170</v>
      </c>
      <c r="G629" s="164" t="s">
        <v>66</v>
      </c>
      <c r="H629" s="165">
        <v>5.0999999999999996</v>
      </c>
      <c r="I629" s="164">
        <v>5</v>
      </c>
      <c r="J629" s="160">
        <f>IF(I629&lt;&gt;"",VLOOKUP(I629,Zusammenfassung!$B$17:$C$30,MATCH($E$11,{"V";"S";"SH"},0)+1,FALSE),)</f>
        <v>250</v>
      </c>
      <c r="K629" s="215">
        <f>IF(G629="A",Hilfsblatt!$D$9,IF(G629="B1",Hilfsblatt!$D$10,IF(G629="B2",Hilfsblatt!$D$11,IF(G629="C1",Hilfsblatt!$D$12,IF(G629="C2",Hilfsblatt!#REF!,IF(G629="D",Hilfsblatt!$D$13,IF(G629="E",Hilfsblatt!#REF!)))))))</f>
        <v>0</v>
      </c>
      <c r="L629" s="54">
        <f t="shared" si="98"/>
        <v>1275</v>
      </c>
      <c r="M629" s="54">
        <f t="shared" si="99"/>
        <v>0</v>
      </c>
      <c r="N629" s="55">
        <f t="shared" si="100"/>
        <v>0</v>
      </c>
      <c r="O629" s="54">
        <f t="shared" si="101"/>
        <v>0</v>
      </c>
      <c r="P629" s="3"/>
    </row>
    <row r="630" spans="1:16" ht="16.5">
      <c r="A630" s="207">
        <v>616</v>
      </c>
      <c r="B630" s="161" t="s">
        <v>387</v>
      </c>
      <c r="C630" s="162">
        <v>3</v>
      </c>
      <c r="D630" s="163" t="s">
        <v>658</v>
      </c>
      <c r="E630" s="161" t="s">
        <v>39</v>
      </c>
      <c r="F630" s="164" t="s">
        <v>50</v>
      </c>
      <c r="G630" s="164" t="s">
        <v>142</v>
      </c>
      <c r="H630" s="165">
        <v>98.61</v>
      </c>
      <c r="I630" s="164">
        <v>2</v>
      </c>
      <c r="J630" s="160">
        <f>IF(I630&lt;&gt;"",VLOOKUP(I630,Zusammenfassung!$B$17:$C$30,MATCH($E$11,{"V";"S";"SH"},0)+1,FALSE),)</f>
        <v>100</v>
      </c>
      <c r="K630" s="215" t="str">
        <f>IF(G630="A",Hilfsblatt!$D$9,IF(G630="B1",Hilfsblatt!$D$10,IF(G630="B2",Hilfsblatt!$D$11,IF(G630="C1",Hilfsblatt!$D$12,IF(G630="C2",Hilfsblatt!#REF!,IF(G630="D",Hilfsblatt!$D$13,IF(G630="E",Hilfsblatt!#REF!)))))))</f>
        <v xml:space="preserve"> </v>
      </c>
      <c r="L630" s="54">
        <f t="shared" si="98"/>
        <v>9861</v>
      </c>
      <c r="M630" s="54">
        <f t="shared" si="99"/>
        <v>0</v>
      </c>
      <c r="N630" s="55">
        <f t="shared" si="100"/>
        <v>0</v>
      </c>
      <c r="O630" s="54">
        <f t="shared" si="101"/>
        <v>0</v>
      </c>
      <c r="P630" s="3"/>
    </row>
    <row r="631" spans="1:16" ht="16.5">
      <c r="A631" s="207">
        <v>617</v>
      </c>
      <c r="B631" s="161" t="s">
        <v>387</v>
      </c>
      <c r="C631" s="162">
        <v>4</v>
      </c>
      <c r="D631" s="163" t="s">
        <v>659</v>
      </c>
      <c r="E631" s="161" t="s">
        <v>76</v>
      </c>
      <c r="F631" s="164" t="s">
        <v>27</v>
      </c>
      <c r="G631" s="164" t="s">
        <v>142</v>
      </c>
      <c r="H631" s="165">
        <v>22.22</v>
      </c>
      <c r="I631" s="164">
        <v>2</v>
      </c>
      <c r="J631" s="160">
        <f>IF(I631&lt;&gt;"",VLOOKUP(I631,Zusammenfassung!$B$17:$C$30,MATCH($E$11,{"V";"S";"SH"},0)+1,FALSE),)</f>
        <v>100</v>
      </c>
      <c r="K631" s="215" t="str">
        <f>IF(G631="A",Hilfsblatt!$D$9,IF(G631="B1",Hilfsblatt!$D$10,IF(G631="B2",Hilfsblatt!$D$11,IF(G631="C1",Hilfsblatt!$D$12,IF(G631="C2",Hilfsblatt!#REF!,IF(G631="D",Hilfsblatt!$D$13,IF(G631="E",Hilfsblatt!#REF!)))))))</f>
        <v xml:space="preserve"> </v>
      </c>
      <c r="L631" s="54">
        <f t="shared" si="98"/>
        <v>2222</v>
      </c>
      <c r="M631" s="54">
        <f t="shared" si="99"/>
        <v>0</v>
      </c>
      <c r="N631" s="55">
        <f t="shared" si="100"/>
        <v>0</v>
      </c>
      <c r="O631" s="54">
        <f t="shared" si="101"/>
        <v>0</v>
      </c>
      <c r="P631" s="3"/>
    </row>
    <row r="632" spans="1:16" ht="16.5">
      <c r="A632" s="207">
        <v>618</v>
      </c>
      <c r="B632" s="161" t="s">
        <v>387</v>
      </c>
      <c r="C632" s="162">
        <v>4</v>
      </c>
      <c r="D632" s="163" t="s">
        <v>660</v>
      </c>
      <c r="E632" s="161" t="s">
        <v>68</v>
      </c>
      <c r="F632" s="164" t="s">
        <v>54</v>
      </c>
      <c r="G632" s="164" t="s">
        <v>67</v>
      </c>
      <c r="H632" s="165">
        <v>5.62</v>
      </c>
      <c r="I632" s="43"/>
      <c r="J632" s="43"/>
      <c r="K632" s="43"/>
      <c r="L632" s="43"/>
      <c r="M632" s="43"/>
      <c r="N632" s="43"/>
      <c r="O632" s="43"/>
      <c r="P632" s="3"/>
    </row>
    <row r="633" spans="1:16" ht="16.5">
      <c r="A633" s="207">
        <v>619</v>
      </c>
      <c r="B633" s="161" t="s">
        <v>387</v>
      </c>
      <c r="C633" s="162">
        <v>4</v>
      </c>
      <c r="D633" s="163">
        <v>483</v>
      </c>
      <c r="E633" s="161" t="s">
        <v>78</v>
      </c>
      <c r="F633" s="164" t="s">
        <v>50</v>
      </c>
      <c r="G633" s="164" t="s">
        <v>65</v>
      </c>
      <c r="H633" s="165">
        <v>21.64</v>
      </c>
      <c r="I633" s="164">
        <v>1</v>
      </c>
      <c r="J633" s="160">
        <f>IF(I633&lt;&gt;"",VLOOKUP(I633,Zusammenfassung!$B$17:$C$30,MATCH($E$11,{"V";"S";"SH"},0)+1,FALSE),)</f>
        <v>52.178571428571431</v>
      </c>
      <c r="K633" s="215">
        <f>IF(G633="A",Hilfsblatt!$D$9,IF(G633="B1",Hilfsblatt!$D$10,IF(G633="B2",Hilfsblatt!$D$11,IF(G633="C1",Hilfsblatt!$D$12,IF(G633="C2",Hilfsblatt!#REF!,IF(G633="D",Hilfsblatt!$D$13,IF(G633="E",Hilfsblatt!#REF!)))))))</f>
        <v>0</v>
      </c>
      <c r="L633" s="54">
        <f t="shared" ref="L633:L664" si="102">H633*J633</f>
        <v>1129.1442857142858</v>
      </c>
      <c r="M633" s="54">
        <f t="shared" ref="M633:M664" si="103">IFERROR(L633/K633,0)</f>
        <v>0</v>
      </c>
      <c r="N633" s="55">
        <f t="shared" ref="N633:N664" si="104">IF(O633&gt;0,O633/J633,0)</f>
        <v>0</v>
      </c>
      <c r="O633" s="54">
        <f t="shared" ref="O633:O664" si="105">M633*$K$11</f>
        <v>0</v>
      </c>
      <c r="P633" s="3"/>
    </row>
    <row r="634" spans="1:16" ht="16.5">
      <c r="A634" s="207">
        <v>620</v>
      </c>
      <c r="B634" s="161" t="s">
        <v>387</v>
      </c>
      <c r="C634" s="162">
        <v>4</v>
      </c>
      <c r="D634" s="163">
        <v>484</v>
      </c>
      <c r="E634" s="161" t="s">
        <v>78</v>
      </c>
      <c r="F634" s="164" t="s">
        <v>50</v>
      </c>
      <c r="G634" s="164" t="s">
        <v>65</v>
      </c>
      <c r="H634" s="165">
        <v>22.63</v>
      </c>
      <c r="I634" s="164">
        <v>1</v>
      </c>
      <c r="J634" s="160">
        <f>IF(I634&lt;&gt;"",VLOOKUP(I634,Zusammenfassung!$B$17:$C$30,MATCH($E$11,{"V";"S";"SH"},0)+1,FALSE),)</f>
        <v>52.178571428571431</v>
      </c>
      <c r="K634" s="215">
        <f>IF(G634="A",Hilfsblatt!$D$9,IF(G634="B1",Hilfsblatt!$D$10,IF(G634="B2",Hilfsblatt!$D$11,IF(G634="C1",Hilfsblatt!$D$12,IF(G634="C2",Hilfsblatt!#REF!,IF(G634="D",Hilfsblatt!$D$13,IF(G634="E",Hilfsblatt!#REF!)))))))</f>
        <v>0</v>
      </c>
      <c r="L634" s="54">
        <f t="shared" si="102"/>
        <v>1180.8010714285715</v>
      </c>
      <c r="M634" s="54">
        <f t="shared" si="103"/>
        <v>0</v>
      </c>
      <c r="N634" s="55">
        <f t="shared" si="104"/>
        <v>0</v>
      </c>
      <c r="O634" s="54">
        <f t="shared" si="105"/>
        <v>0</v>
      </c>
      <c r="P634" s="3"/>
    </row>
    <row r="635" spans="1:16" ht="16.5">
      <c r="A635" s="207">
        <v>621</v>
      </c>
      <c r="B635" s="161" t="s">
        <v>387</v>
      </c>
      <c r="C635" s="162">
        <v>4</v>
      </c>
      <c r="D635" s="163">
        <v>485</v>
      </c>
      <c r="E635" s="161" t="s">
        <v>78</v>
      </c>
      <c r="F635" s="164" t="s">
        <v>50</v>
      </c>
      <c r="G635" s="164" t="s">
        <v>65</v>
      </c>
      <c r="H635" s="165">
        <v>16.98</v>
      </c>
      <c r="I635" s="164">
        <v>1</v>
      </c>
      <c r="J635" s="160">
        <f>IF(I635&lt;&gt;"",VLOOKUP(I635,Zusammenfassung!$B$17:$C$30,MATCH($E$11,{"V";"S";"SH"},0)+1,FALSE),)</f>
        <v>52.178571428571431</v>
      </c>
      <c r="K635" s="215">
        <f>IF(G635="A",Hilfsblatt!$D$9,IF(G635="B1",Hilfsblatt!$D$10,IF(G635="B2",Hilfsblatt!$D$11,IF(G635="C1",Hilfsblatt!$D$12,IF(G635="C2",Hilfsblatt!#REF!,IF(G635="D",Hilfsblatt!$D$13,IF(G635="E",Hilfsblatt!#REF!)))))))</f>
        <v>0</v>
      </c>
      <c r="L635" s="54">
        <f t="shared" si="102"/>
        <v>885.99214285714288</v>
      </c>
      <c r="M635" s="54">
        <f t="shared" si="103"/>
        <v>0</v>
      </c>
      <c r="N635" s="55">
        <f t="shared" si="104"/>
        <v>0</v>
      </c>
      <c r="O635" s="54">
        <f t="shared" si="105"/>
        <v>0</v>
      </c>
      <c r="P635" s="3"/>
    </row>
    <row r="636" spans="1:16" ht="16.5">
      <c r="A636" s="207">
        <v>622</v>
      </c>
      <c r="B636" s="161" t="s">
        <v>387</v>
      </c>
      <c r="C636" s="162">
        <v>4</v>
      </c>
      <c r="D636" s="163">
        <v>486</v>
      </c>
      <c r="E636" s="161" t="s">
        <v>78</v>
      </c>
      <c r="F636" s="164" t="s">
        <v>50</v>
      </c>
      <c r="G636" s="164" t="s">
        <v>65</v>
      </c>
      <c r="H636" s="165">
        <v>16.98</v>
      </c>
      <c r="I636" s="164">
        <v>1</v>
      </c>
      <c r="J636" s="160">
        <f>IF(I636&lt;&gt;"",VLOOKUP(I636,Zusammenfassung!$B$17:$C$30,MATCH($E$11,{"V";"S";"SH"},0)+1,FALSE),)</f>
        <v>52.178571428571431</v>
      </c>
      <c r="K636" s="215">
        <f>IF(G636="A",Hilfsblatt!$D$9,IF(G636="B1",Hilfsblatt!$D$10,IF(G636="B2",Hilfsblatt!$D$11,IF(G636="C1",Hilfsblatt!$D$12,IF(G636="C2",Hilfsblatt!#REF!,IF(G636="D",Hilfsblatt!$D$13,IF(G636="E",Hilfsblatt!#REF!)))))))</f>
        <v>0</v>
      </c>
      <c r="L636" s="54">
        <f t="shared" si="102"/>
        <v>885.99214285714288</v>
      </c>
      <c r="M636" s="54">
        <f t="shared" si="103"/>
        <v>0</v>
      </c>
      <c r="N636" s="55">
        <f t="shared" si="104"/>
        <v>0</v>
      </c>
      <c r="O636" s="54">
        <f t="shared" si="105"/>
        <v>0</v>
      </c>
      <c r="P636" s="3"/>
    </row>
    <row r="637" spans="1:16" ht="16.5">
      <c r="A637" s="207">
        <v>623</v>
      </c>
      <c r="B637" s="161" t="s">
        <v>387</v>
      </c>
      <c r="C637" s="162">
        <v>4</v>
      </c>
      <c r="D637" s="163">
        <v>487</v>
      </c>
      <c r="E637" s="161" t="s">
        <v>78</v>
      </c>
      <c r="F637" s="164" t="s">
        <v>50</v>
      </c>
      <c r="G637" s="164" t="s">
        <v>65</v>
      </c>
      <c r="H637" s="165">
        <v>16.82</v>
      </c>
      <c r="I637" s="164">
        <v>1</v>
      </c>
      <c r="J637" s="160">
        <f>IF(I637&lt;&gt;"",VLOOKUP(I637,Zusammenfassung!$B$17:$C$30,MATCH($E$11,{"V";"S";"SH"},0)+1,FALSE),)</f>
        <v>52.178571428571431</v>
      </c>
      <c r="K637" s="215">
        <f>IF(G637="A",Hilfsblatt!$D$9,IF(G637="B1",Hilfsblatt!$D$10,IF(G637="B2",Hilfsblatt!$D$11,IF(G637="C1",Hilfsblatt!$D$12,IF(G637="C2",Hilfsblatt!#REF!,IF(G637="D",Hilfsblatt!$D$13,IF(G637="E",Hilfsblatt!#REF!)))))))</f>
        <v>0</v>
      </c>
      <c r="L637" s="54">
        <f t="shared" si="102"/>
        <v>877.64357142857148</v>
      </c>
      <c r="M637" s="54">
        <f t="shared" si="103"/>
        <v>0</v>
      </c>
      <c r="N637" s="55">
        <f t="shared" si="104"/>
        <v>0</v>
      </c>
      <c r="O637" s="54">
        <f t="shared" si="105"/>
        <v>0</v>
      </c>
      <c r="P637" s="3"/>
    </row>
    <row r="638" spans="1:16" ht="16.5">
      <c r="A638" s="207">
        <v>624</v>
      </c>
      <c r="B638" s="161" t="s">
        <v>387</v>
      </c>
      <c r="C638" s="162">
        <v>4</v>
      </c>
      <c r="D638" s="163">
        <v>488</v>
      </c>
      <c r="E638" s="161" t="s">
        <v>78</v>
      </c>
      <c r="F638" s="164" t="s">
        <v>50</v>
      </c>
      <c r="G638" s="164" t="s">
        <v>65</v>
      </c>
      <c r="H638" s="165">
        <v>22.67</v>
      </c>
      <c r="I638" s="164">
        <v>1</v>
      </c>
      <c r="J638" s="160">
        <f>IF(I638&lt;&gt;"",VLOOKUP(I638,Zusammenfassung!$B$17:$C$30,MATCH($E$11,{"V";"S";"SH"},0)+1,FALSE),)</f>
        <v>52.178571428571431</v>
      </c>
      <c r="K638" s="215">
        <f>IF(G638="A",Hilfsblatt!$D$9,IF(G638="B1",Hilfsblatt!$D$10,IF(G638="B2",Hilfsblatt!$D$11,IF(G638="C1",Hilfsblatt!$D$12,IF(G638="C2",Hilfsblatt!#REF!,IF(G638="D",Hilfsblatt!$D$13,IF(G638="E",Hilfsblatt!#REF!)))))))</f>
        <v>0</v>
      </c>
      <c r="L638" s="54">
        <f t="shared" si="102"/>
        <v>1182.8882142857144</v>
      </c>
      <c r="M638" s="54">
        <f t="shared" si="103"/>
        <v>0</v>
      </c>
      <c r="N638" s="55">
        <f t="shared" si="104"/>
        <v>0</v>
      </c>
      <c r="O638" s="54">
        <f t="shared" si="105"/>
        <v>0</v>
      </c>
      <c r="P638" s="3"/>
    </row>
    <row r="639" spans="1:16" ht="16.5">
      <c r="A639" s="207">
        <v>625</v>
      </c>
      <c r="B639" s="161" t="s">
        <v>387</v>
      </c>
      <c r="C639" s="162">
        <v>4</v>
      </c>
      <c r="D639" s="163">
        <v>489</v>
      </c>
      <c r="E639" s="161" t="s">
        <v>78</v>
      </c>
      <c r="F639" s="164" t="s">
        <v>50</v>
      </c>
      <c r="G639" s="164" t="s">
        <v>65</v>
      </c>
      <c r="H639" s="165">
        <v>16.98</v>
      </c>
      <c r="I639" s="164">
        <v>1</v>
      </c>
      <c r="J639" s="160">
        <f>IF(I639&lt;&gt;"",VLOOKUP(I639,Zusammenfassung!$B$17:$C$30,MATCH($E$11,{"V";"S";"SH"},0)+1,FALSE),)</f>
        <v>52.178571428571431</v>
      </c>
      <c r="K639" s="215">
        <f>IF(G639="A",Hilfsblatt!$D$9,IF(G639="B1",Hilfsblatt!$D$10,IF(G639="B2",Hilfsblatt!$D$11,IF(G639="C1",Hilfsblatt!$D$12,IF(G639="C2",Hilfsblatt!#REF!,IF(G639="D",Hilfsblatt!$D$13,IF(G639="E",Hilfsblatt!#REF!)))))))</f>
        <v>0</v>
      </c>
      <c r="L639" s="54">
        <f t="shared" si="102"/>
        <v>885.99214285714288</v>
      </c>
      <c r="M639" s="54">
        <f t="shared" si="103"/>
        <v>0</v>
      </c>
      <c r="N639" s="55">
        <f t="shared" si="104"/>
        <v>0</v>
      </c>
      <c r="O639" s="54">
        <f t="shared" si="105"/>
        <v>0</v>
      </c>
      <c r="P639" s="3"/>
    </row>
    <row r="640" spans="1:16" ht="16.5">
      <c r="A640" s="207">
        <v>626</v>
      </c>
      <c r="B640" s="161" t="s">
        <v>387</v>
      </c>
      <c r="C640" s="162">
        <v>4</v>
      </c>
      <c r="D640" s="163">
        <v>490</v>
      </c>
      <c r="E640" s="161" t="s">
        <v>78</v>
      </c>
      <c r="F640" s="164" t="s">
        <v>50</v>
      </c>
      <c r="G640" s="164" t="s">
        <v>65</v>
      </c>
      <c r="H640" s="165">
        <v>22.78</v>
      </c>
      <c r="I640" s="164">
        <v>1</v>
      </c>
      <c r="J640" s="160">
        <f>IF(I640&lt;&gt;"",VLOOKUP(I640,Zusammenfassung!$B$17:$C$30,MATCH($E$11,{"V";"S";"SH"},0)+1,FALSE),)</f>
        <v>52.178571428571431</v>
      </c>
      <c r="K640" s="215">
        <f>IF(G640="A",Hilfsblatt!$D$9,IF(G640="B1",Hilfsblatt!$D$10,IF(G640="B2",Hilfsblatt!$D$11,IF(G640="C1",Hilfsblatt!$D$12,IF(G640="C2",Hilfsblatt!#REF!,IF(G640="D",Hilfsblatt!$D$13,IF(G640="E",Hilfsblatt!#REF!)))))))</f>
        <v>0</v>
      </c>
      <c r="L640" s="54">
        <f t="shared" si="102"/>
        <v>1188.6278571428572</v>
      </c>
      <c r="M640" s="54">
        <f t="shared" si="103"/>
        <v>0</v>
      </c>
      <c r="N640" s="55">
        <f t="shared" si="104"/>
        <v>0</v>
      </c>
      <c r="O640" s="54">
        <f t="shared" si="105"/>
        <v>0</v>
      </c>
      <c r="P640" s="3"/>
    </row>
    <row r="641" spans="1:16" ht="16.5">
      <c r="A641" s="207">
        <v>627</v>
      </c>
      <c r="B641" s="161" t="s">
        <v>387</v>
      </c>
      <c r="C641" s="162">
        <v>4</v>
      </c>
      <c r="D641" s="163">
        <v>491</v>
      </c>
      <c r="E641" s="161" t="s">
        <v>78</v>
      </c>
      <c r="F641" s="164" t="s">
        <v>50</v>
      </c>
      <c r="G641" s="164" t="s">
        <v>65</v>
      </c>
      <c r="H641" s="165">
        <v>27.77</v>
      </c>
      <c r="I641" s="164">
        <v>1</v>
      </c>
      <c r="J641" s="160">
        <f>IF(I641&lt;&gt;"",VLOOKUP(I641,Zusammenfassung!$B$17:$C$30,MATCH($E$11,{"V";"S";"SH"},0)+1,FALSE),)</f>
        <v>52.178571428571431</v>
      </c>
      <c r="K641" s="215">
        <f>IF(G641="A",Hilfsblatt!$D$9,IF(G641="B1",Hilfsblatt!$D$10,IF(G641="B2",Hilfsblatt!$D$11,IF(G641="C1",Hilfsblatt!$D$12,IF(G641="C2",Hilfsblatt!#REF!,IF(G641="D",Hilfsblatt!$D$13,IF(G641="E",Hilfsblatt!#REF!)))))))</f>
        <v>0</v>
      </c>
      <c r="L641" s="54">
        <f t="shared" si="102"/>
        <v>1448.9989285714287</v>
      </c>
      <c r="M641" s="54">
        <f t="shared" si="103"/>
        <v>0</v>
      </c>
      <c r="N641" s="55">
        <f t="shared" si="104"/>
        <v>0</v>
      </c>
      <c r="O641" s="54">
        <f t="shared" si="105"/>
        <v>0</v>
      </c>
      <c r="P641" s="3"/>
    </row>
    <row r="642" spans="1:16" ht="16.5">
      <c r="A642" s="207">
        <v>628</v>
      </c>
      <c r="B642" s="161" t="s">
        <v>387</v>
      </c>
      <c r="C642" s="162">
        <v>4</v>
      </c>
      <c r="D642" s="163">
        <v>492</v>
      </c>
      <c r="E642" s="161" t="s">
        <v>78</v>
      </c>
      <c r="F642" s="164" t="s">
        <v>50</v>
      </c>
      <c r="G642" s="164" t="s">
        <v>65</v>
      </c>
      <c r="H642" s="165">
        <v>16.93</v>
      </c>
      <c r="I642" s="164">
        <v>1</v>
      </c>
      <c r="J642" s="160">
        <f>IF(I642&lt;&gt;"",VLOOKUP(I642,Zusammenfassung!$B$17:$C$30,MATCH($E$11,{"V";"S";"SH"},0)+1,FALSE),)</f>
        <v>52.178571428571431</v>
      </c>
      <c r="K642" s="215">
        <f>IF(G642="A",Hilfsblatt!$D$9,IF(G642="B1",Hilfsblatt!$D$10,IF(G642="B2",Hilfsblatt!$D$11,IF(G642="C1",Hilfsblatt!$D$12,IF(G642="C2",Hilfsblatt!#REF!,IF(G642="D",Hilfsblatt!$D$13,IF(G642="E",Hilfsblatt!#REF!)))))))</f>
        <v>0</v>
      </c>
      <c r="L642" s="54">
        <f t="shared" si="102"/>
        <v>883.3832142857143</v>
      </c>
      <c r="M642" s="54">
        <f t="shared" si="103"/>
        <v>0</v>
      </c>
      <c r="N642" s="55">
        <f t="shared" si="104"/>
        <v>0</v>
      </c>
      <c r="O642" s="54">
        <f t="shared" si="105"/>
        <v>0</v>
      </c>
      <c r="P642" s="3"/>
    </row>
    <row r="643" spans="1:16" ht="16.5">
      <c r="A643" s="207">
        <v>629</v>
      </c>
      <c r="B643" s="161" t="s">
        <v>387</v>
      </c>
      <c r="C643" s="162">
        <v>4</v>
      </c>
      <c r="D643" s="163">
        <v>493</v>
      </c>
      <c r="E643" s="161" t="s">
        <v>78</v>
      </c>
      <c r="F643" s="164" t="s">
        <v>50</v>
      </c>
      <c r="G643" s="164" t="s">
        <v>65</v>
      </c>
      <c r="H643" s="165">
        <v>16.96</v>
      </c>
      <c r="I643" s="164">
        <v>1</v>
      </c>
      <c r="J643" s="160">
        <f>IF(I643&lt;&gt;"",VLOOKUP(I643,Zusammenfassung!$B$17:$C$30,MATCH($E$11,{"V";"S";"SH"},0)+1,FALSE),)</f>
        <v>52.178571428571431</v>
      </c>
      <c r="K643" s="215">
        <f>IF(G643="A",Hilfsblatt!$D$9,IF(G643="B1",Hilfsblatt!$D$10,IF(G643="B2",Hilfsblatt!$D$11,IF(G643="C1",Hilfsblatt!$D$12,IF(G643="C2",Hilfsblatt!#REF!,IF(G643="D",Hilfsblatt!$D$13,IF(G643="E",Hilfsblatt!#REF!)))))))</f>
        <v>0</v>
      </c>
      <c r="L643" s="54">
        <f t="shared" si="102"/>
        <v>884.94857142857154</v>
      </c>
      <c r="M643" s="54">
        <f t="shared" si="103"/>
        <v>0</v>
      </c>
      <c r="N643" s="55">
        <f t="shared" si="104"/>
        <v>0</v>
      </c>
      <c r="O643" s="54">
        <f t="shared" si="105"/>
        <v>0</v>
      </c>
      <c r="P643" s="3"/>
    </row>
    <row r="644" spans="1:16" ht="16.5">
      <c r="A644" s="207">
        <v>630</v>
      </c>
      <c r="B644" s="161" t="s">
        <v>387</v>
      </c>
      <c r="C644" s="162">
        <v>4</v>
      </c>
      <c r="D644" s="163">
        <v>494</v>
      </c>
      <c r="E644" s="161" t="s">
        <v>78</v>
      </c>
      <c r="F644" s="164" t="s">
        <v>50</v>
      </c>
      <c r="G644" s="164" t="s">
        <v>65</v>
      </c>
      <c r="H644" s="165">
        <v>16.93</v>
      </c>
      <c r="I644" s="164">
        <v>1</v>
      </c>
      <c r="J644" s="160">
        <f>IF(I644&lt;&gt;"",VLOOKUP(I644,Zusammenfassung!$B$17:$C$30,MATCH($E$11,{"V";"S";"SH"},0)+1,FALSE),)</f>
        <v>52.178571428571431</v>
      </c>
      <c r="K644" s="215">
        <f>IF(G644="A",Hilfsblatt!$D$9,IF(G644="B1",Hilfsblatt!$D$10,IF(G644="B2",Hilfsblatt!$D$11,IF(G644="C1",Hilfsblatt!$D$12,IF(G644="C2",Hilfsblatt!#REF!,IF(G644="D",Hilfsblatt!$D$13,IF(G644="E",Hilfsblatt!#REF!)))))))</f>
        <v>0</v>
      </c>
      <c r="L644" s="54">
        <f t="shared" si="102"/>
        <v>883.3832142857143</v>
      </c>
      <c r="M644" s="54">
        <f t="shared" si="103"/>
        <v>0</v>
      </c>
      <c r="N644" s="55">
        <f t="shared" si="104"/>
        <v>0</v>
      </c>
      <c r="O644" s="54">
        <f t="shared" si="105"/>
        <v>0</v>
      </c>
      <c r="P644" s="3"/>
    </row>
    <row r="645" spans="1:16" ht="16.5">
      <c r="A645" s="207">
        <v>631</v>
      </c>
      <c r="B645" s="161" t="s">
        <v>387</v>
      </c>
      <c r="C645" s="162">
        <v>4</v>
      </c>
      <c r="D645" s="163">
        <v>495</v>
      </c>
      <c r="E645" s="161" t="s">
        <v>78</v>
      </c>
      <c r="F645" s="164" t="s">
        <v>50</v>
      </c>
      <c r="G645" s="164" t="s">
        <v>65</v>
      </c>
      <c r="H645" s="165">
        <v>23.73</v>
      </c>
      <c r="I645" s="164">
        <v>1</v>
      </c>
      <c r="J645" s="160">
        <f>IF(I645&lt;&gt;"",VLOOKUP(I645,Zusammenfassung!$B$17:$C$30,MATCH($E$11,{"V";"S";"SH"},0)+1,FALSE),)</f>
        <v>52.178571428571431</v>
      </c>
      <c r="K645" s="215">
        <f>IF(G645="A",Hilfsblatt!$D$9,IF(G645="B1",Hilfsblatt!$D$10,IF(G645="B2",Hilfsblatt!$D$11,IF(G645="C1",Hilfsblatt!$D$12,IF(G645="C2",Hilfsblatt!#REF!,IF(G645="D",Hilfsblatt!$D$13,IF(G645="E",Hilfsblatt!#REF!)))))))</f>
        <v>0</v>
      </c>
      <c r="L645" s="54">
        <f t="shared" si="102"/>
        <v>1238.1975</v>
      </c>
      <c r="M645" s="54">
        <f t="shared" si="103"/>
        <v>0</v>
      </c>
      <c r="N645" s="55">
        <f t="shared" si="104"/>
        <v>0</v>
      </c>
      <c r="O645" s="54">
        <f t="shared" si="105"/>
        <v>0</v>
      </c>
      <c r="P645" s="3"/>
    </row>
    <row r="646" spans="1:16" ht="16.5">
      <c r="A646" s="207">
        <v>632</v>
      </c>
      <c r="B646" s="161" t="s">
        <v>387</v>
      </c>
      <c r="C646" s="162">
        <v>4</v>
      </c>
      <c r="D646" s="163">
        <v>496</v>
      </c>
      <c r="E646" s="161" t="s">
        <v>78</v>
      </c>
      <c r="F646" s="164" t="s">
        <v>50</v>
      </c>
      <c r="G646" s="164" t="s">
        <v>65</v>
      </c>
      <c r="H646" s="165">
        <v>22.78</v>
      </c>
      <c r="I646" s="164">
        <v>1</v>
      </c>
      <c r="J646" s="160">
        <f>IF(I646&lt;&gt;"",VLOOKUP(I646,Zusammenfassung!$B$17:$C$30,MATCH($E$11,{"V";"S";"SH"},0)+1,FALSE),)</f>
        <v>52.178571428571431</v>
      </c>
      <c r="K646" s="215">
        <f>IF(G646="A",Hilfsblatt!$D$9,IF(G646="B1",Hilfsblatt!$D$10,IF(G646="B2",Hilfsblatt!$D$11,IF(G646="C1",Hilfsblatt!$D$12,IF(G646="C2",Hilfsblatt!#REF!,IF(G646="D",Hilfsblatt!$D$13,IF(G646="E",Hilfsblatt!#REF!)))))))</f>
        <v>0</v>
      </c>
      <c r="L646" s="54">
        <f t="shared" si="102"/>
        <v>1188.6278571428572</v>
      </c>
      <c r="M646" s="54">
        <f t="shared" si="103"/>
        <v>0</v>
      </c>
      <c r="N646" s="55">
        <f t="shared" si="104"/>
        <v>0</v>
      </c>
      <c r="O646" s="54">
        <f t="shared" si="105"/>
        <v>0</v>
      </c>
      <c r="P646" s="3"/>
    </row>
    <row r="647" spans="1:16" ht="16.5">
      <c r="A647" s="207">
        <v>633</v>
      </c>
      <c r="B647" s="161" t="s">
        <v>387</v>
      </c>
      <c r="C647" s="162">
        <v>4</v>
      </c>
      <c r="D647" s="163">
        <v>497</v>
      </c>
      <c r="E647" s="161" t="s">
        <v>78</v>
      </c>
      <c r="F647" s="164" t="s">
        <v>50</v>
      </c>
      <c r="G647" s="164" t="s">
        <v>65</v>
      </c>
      <c r="H647" s="165">
        <v>16.98</v>
      </c>
      <c r="I647" s="164">
        <v>1</v>
      </c>
      <c r="J647" s="160">
        <f>IF(I647&lt;&gt;"",VLOOKUP(I647,Zusammenfassung!$B$17:$C$30,MATCH($E$11,{"V";"S";"SH"},0)+1,FALSE),)</f>
        <v>52.178571428571431</v>
      </c>
      <c r="K647" s="215">
        <f>IF(G647="A",Hilfsblatt!$D$9,IF(G647="B1",Hilfsblatt!$D$10,IF(G647="B2",Hilfsblatt!$D$11,IF(G647="C1",Hilfsblatt!$D$12,IF(G647="C2",Hilfsblatt!#REF!,IF(G647="D",Hilfsblatt!$D$13,IF(G647="E",Hilfsblatt!#REF!)))))))</f>
        <v>0</v>
      </c>
      <c r="L647" s="54">
        <f t="shared" si="102"/>
        <v>885.99214285714288</v>
      </c>
      <c r="M647" s="54">
        <f t="shared" si="103"/>
        <v>0</v>
      </c>
      <c r="N647" s="55">
        <f t="shared" si="104"/>
        <v>0</v>
      </c>
      <c r="O647" s="54">
        <f t="shared" si="105"/>
        <v>0</v>
      </c>
      <c r="P647" s="3"/>
    </row>
    <row r="648" spans="1:16" ht="16.5">
      <c r="A648" s="207">
        <v>634</v>
      </c>
      <c r="B648" s="161" t="s">
        <v>387</v>
      </c>
      <c r="C648" s="162">
        <v>4</v>
      </c>
      <c r="D648" s="163">
        <v>498</v>
      </c>
      <c r="E648" s="161" t="s">
        <v>78</v>
      </c>
      <c r="F648" s="164" t="s">
        <v>50</v>
      </c>
      <c r="G648" s="164" t="s">
        <v>65</v>
      </c>
      <c r="H648" s="165">
        <v>20.77</v>
      </c>
      <c r="I648" s="164">
        <v>1</v>
      </c>
      <c r="J648" s="160">
        <f>IF(I648&lt;&gt;"",VLOOKUP(I648,Zusammenfassung!$B$17:$C$30,MATCH($E$11,{"V";"S";"SH"},0)+1,FALSE),)</f>
        <v>52.178571428571431</v>
      </c>
      <c r="K648" s="215">
        <f>IF(G648="A",Hilfsblatt!$D$9,IF(G648="B1",Hilfsblatt!$D$10,IF(G648="B2",Hilfsblatt!$D$11,IF(G648="C1",Hilfsblatt!$D$12,IF(G648="C2",Hilfsblatt!#REF!,IF(G648="D",Hilfsblatt!$D$13,IF(G648="E",Hilfsblatt!#REF!)))))))</f>
        <v>0</v>
      </c>
      <c r="L648" s="54">
        <f t="shared" si="102"/>
        <v>1083.7489285714287</v>
      </c>
      <c r="M648" s="54">
        <f t="shared" si="103"/>
        <v>0</v>
      </c>
      <c r="N648" s="55">
        <f t="shared" si="104"/>
        <v>0</v>
      </c>
      <c r="O648" s="54">
        <f t="shared" si="105"/>
        <v>0</v>
      </c>
      <c r="P648" s="3"/>
    </row>
    <row r="649" spans="1:16" ht="16.5">
      <c r="A649" s="207">
        <v>635</v>
      </c>
      <c r="B649" s="161" t="s">
        <v>387</v>
      </c>
      <c r="C649" s="162">
        <v>4</v>
      </c>
      <c r="D649" s="163">
        <v>499</v>
      </c>
      <c r="E649" s="161" t="s">
        <v>78</v>
      </c>
      <c r="F649" s="164" t="s">
        <v>50</v>
      </c>
      <c r="G649" s="164" t="s">
        <v>65</v>
      </c>
      <c r="H649" s="165">
        <v>16.350000000000001</v>
      </c>
      <c r="I649" s="164">
        <v>1</v>
      </c>
      <c r="J649" s="160">
        <f>IF(I649&lt;&gt;"",VLOOKUP(I649,Zusammenfassung!$B$17:$C$30,MATCH($E$11,{"V";"S";"SH"},0)+1,FALSE),)</f>
        <v>52.178571428571431</v>
      </c>
      <c r="K649" s="215">
        <f>IF(G649="A",Hilfsblatt!$D$9,IF(G649="B1",Hilfsblatt!$D$10,IF(G649="B2",Hilfsblatt!$D$11,IF(G649="C1",Hilfsblatt!$D$12,IF(G649="C2",Hilfsblatt!#REF!,IF(G649="D",Hilfsblatt!$D$13,IF(G649="E",Hilfsblatt!#REF!)))))))</f>
        <v>0</v>
      </c>
      <c r="L649" s="54">
        <f t="shared" si="102"/>
        <v>853.11964285714294</v>
      </c>
      <c r="M649" s="54">
        <f t="shared" si="103"/>
        <v>0</v>
      </c>
      <c r="N649" s="55">
        <f t="shared" si="104"/>
        <v>0</v>
      </c>
      <c r="O649" s="54">
        <f t="shared" si="105"/>
        <v>0</v>
      </c>
      <c r="P649" s="3"/>
    </row>
    <row r="650" spans="1:16" ht="30">
      <c r="A650" s="207">
        <v>636</v>
      </c>
      <c r="B650" s="161" t="s">
        <v>387</v>
      </c>
      <c r="C650" s="162">
        <v>4</v>
      </c>
      <c r="D650" s="163" t="s">
        <v>661</v>
      </c>
      <c r="E650" s="161" t="s">
        <v>88</v>
      </c>
      <c r="F650" s="164" t="s">
        <v>170</v>
      </c>
      <c r="G650" s="164" t="s">
        <v>66</v>
      </c>
      <c r="H650" s="165">
        <v>1.95</v>
      </c>
      <c r="I650" s="164">
        <v>5</v>
      </c>
      <c r="J650" s="160">
        <f>IF(I650&lt;&gt;"",VLOOKUP(I650,Zusammenfassung!$B$17:$C$30,MATCH($E$11,{"V";"S";"SH"},0)+1,FALSE),)</f>
        <v>250</v>
      </c>
      <c r="K650" s="215">
        <f>IF(G650="A",Hilfsblatt!$D$9,IF(G650="B1",Hilfsblatt!$D$10,IF(G650="B2",Hilfsblatt!$D$11,IF(G650="C1",Hilfsblatt!$D$12,IF(G650="C2",Hilfsblatt!#REF!,IF(G650="D",Hilfsblatt!$D$13,IF(G650="E",Hilfsblatt!#REF!)))))))</f>
        <v>0</v>
      </c>
      <c r="L650" s="54">
        <f t="shared" si="102"/>
        <v>487.5</v>
      </c>
      <c r="M650" s="54">
        <f t="shared" si="103"/>
        <v>0</v>
      </c>
      <c r="N650" s="55">
        <f t="shared" si="104"/>
        <v>0</v>
      </c>
      <c r="O650" s="54">
        <f t="shared" si="105"/>
        <v>0</v>
      </c>
      <c r="P650" s="3"/>
    </row>
    <row r="651" spans="1:16" ht="16.5">
      <c r="A651" s="207">
        <v>637</v>
      </c>
      <c r="B651" s="161" t="s">
        <v>387</v>
      </c>
      <c r="C651" s="162">
        <v>4</v>
      </c>
      <c r="D651" s="163" t="s">
        <v>662</v>
      </c>
      <c r="E651" s="161" t="s">
        <v>39</v>
      </c>
      <c r="F651" s="164" t="s">
        <v>50</v>
      </c>
      <c r="G651" s="164" t="s">
        <v>142</v>
      </c>
      <c r="H651" s="165">
        <f>98.85-3.9</f>
        <v>94.949999999999989</v>
      </c>
      <c r="I651" s="164">
        <v>2</v>
      </c>
      <c r="J651" s="160">
        <f>IF(I651&lt;&gt;"",VLOOKUP(I651,Zusammenfassung!$B$17:$C$30,MATCH($E$11,{"V";"S";"SH"},0)+1,FALSE),)</f>
        <v>100</v>
      </c>
      <c r="K651" s="215" t="str">
        <f>IF(G651="A",Hilfsblatt!$D$9,IF(G651="B1",Hilfsblatt!$D$10,IF(G651="B2",Hilfsblatt!$D$11,IF(G651="C1",Hilfsblatt!$D$12,IF(G651="C2",Hilfsblatt!#REF!,IF(G651="D",Hilfsblatt!$D$13,IF(G651="E",Hilfsblatt!#REF!)))))))</f>
        <v xml:space="preserve"> </v>
      </c>
      <c r="L651" s="54">
        <f t="shared" si="102"/>
        <v>9494.9999999999982</v>
      </c>
      <c r="M651" s="54">
        <f t="shared" si="103"/>
        <v>0</v>
      </c>
      <c r="N651" s="55">
        <f t="shared" si="104"/>
        <v>0</v>
      </c>
      <c r="O651" s="54">
        <f t="shared" si="105"/>
        <v>0</v>
      </c>
      <c r="P651" s="3"/>
    </row>
    <row r="652" spans="1:16" ht="16.5">
      <c r="A652" s="207">
        <v>638</v>
      </c>
      <c r="B652" s="161" t="s">
        <v>387</v>
      </c>
      <c r="C652" s="162">
        <v>5</v>
      </c>
      <c r="D652" s="163" t="s">
        <v>663</v>
      </c>
      <c r="E652" s="161" t="s">
        <v>39</v>
      </c>
      <c r="F652" s="164" t="s">
        <v>50</v>
      </c>
      <c r="G652" s="164" t="s">
        <v>142</v>
      </c>
      <c r="H652" s="165">
        <f>98.85-3.9</f>
        <v>94.949999999999989</v>
      </c>
      <c r="I652" s="164">
        <v>2</v>
      </c>
      <c r="J652" s="160">
        <f>IF(I652&lt;&gt;"",VLOOKUP(I652,Zusammenfassung!$B$17:$C$30,MATCH($E$11,{"V";"S";"SH"},0)+1,FALSE),)</f>
        <v>100</v>
      </c>
      <c r="K652" s="215" t="str">
        <f>IF(G652="A",Hilfsblatt!$D$9,IF(G652="B1",Hilfsblatt!$D$10,IF(G652="B2",Hilfsblatt!$D$11,IF(G652="C1",Hilfsblatt!$D$12,IF(G652="C2",Hilfsblatt!#REF!,IF(G652="D",Hilfsblatt!$D$13,IF(G652="E",Hilfsblatt!#REF!)))))))</f>
        <v xml:space="preserve"> </v>
      </c>
      <c r="L652" s="54">
        <f t="shared" si="102"/>
        <v>9494.9999999999982</v>
      </c>
      <c r="M652" s="54">
        <f t="shared" si="103"/>
        <v>0</v>
      </c>
      <c r="N652" s="55">
        <f t="shared" si="104"/>
        <v>0</v>
      </c>
      <c r="O652" s="54">
        <f t="shared" si="105"/>
        <v>0</v>
      </c>
      <c r="P652" s="3"/>
    </row>
    <row r="653" spans="1:16" ht="16.5">
      <c r="A653" s="207">
        <v>639</v>
      </c>
      <c r="B653" s="161" t="s">
        <v>387</v>
      </c>
      <c r="C653" s="162">
        <v>5</v>
      </c>
      <c r="D653" s="163" t="s">
        <v>664</v>
      </c>
      <c r="E653" s="161" t="s">
        <v>76</v>
      </c>
      <c r="F653" s="164" t="s">
        <v>27</v>
      </c>
      <c r="G653" s="164" t="s">
        <v>142</v>
      </c>
      <c r="H653" s="165">
        <v>22.22</v>
      </c>
      <c r="I653" s="164">
        <v>2</v>
      </c>
      <c r="J653" s="160">
        <f>IF(I653&lt;&gt;"",VLOOKUP(I653,Zusammenfassung!$B$17:$C$30,MATCH($E$11,{"V";"S";"SH"},0)+1,FALSE),)</f>
        <v>100</v>
      </c>
      <c r="K653" s="215" t="str">
        <f>IF(G653="A",Hilfsblatt!$D$9,IF(G653="B1",Hilfsblatt!$D$10,IF(G653="B2",Hilfsblatt!$D$11,IF(G653="C1",Hilfsblatt!$D$12,IF(G653="C2",Hilfsblatt!#REF!,IF(G653="D",Hilfsblatt!$D$13,IF(G653="E",Hilfsblatt!#REF!)))))))</f>
        <v xml:space="preserve"> </v>
      </c>
      <c r="L653" s="54">
        <f t="shared" si="102"/>
        <v>2222</v>
      </c>
      <c r="M653" s="54">
        <f t="shared" si="103"/>
        <v>0</v>
      </c>
      <c r="N653" s="55">
        <f t="shared" si="104"/>
        <v>0</v>
      </c>
      <c r="O653" s="54">
        <f t="shared" si="105"/>
        <v>0</v>
      </c>
      <c r="P653" s="3"/>
    </row>
    <row r="654" spans="1:16" ht="16.5">
      <c r="A654" s="207">
        <v>640</v>
      </c>
      <c r="B654" s="161" t="s">
        <v>387</v>
      </c>
      <c r="C654" s="162">
        <v>5</v>
      </c>
      <c r="D654" s="163" t="s">
        <v>665</v>
      </c>
      <c r="E654" s="202" t="s">
        <v>89</v>
      </c>
      <c r="F654" s="200" t="s">
        <v>50</v>
      </c>
      <c r="G654" s="192" t="s">
        <v>65</v>
      </c>
      <c r="H654" s="203">
        <v>39.17</v>
      </c>
      <c r="I654" s="200">
        <v>1</v>
      </c>
      <c r="J654" s="160">
        <f>IF(I654&lt;&gt;"",VLOOKUP(I654,Zusammenfassung!$B$17:$C$30,MATCH($E$11,{"V";"S";"SH"},0)+1,FALSE),)</f>
        <v>52.178571428571431</v>
      </c>
      <c r="K654" s="215">
        <f>IF(G654="A",Hilfsblatt!$D$9,IF(G654="B1",Hilfsblatt!$D$10,IF(G654="B2",Hilfsblatt!$D$11,IF(G654="C1",Hilfsblatt!$D$12,IF(G654="C2",Hilfsblatt!#REF!,IF(G654="D",Hilfsblatt!$D$13,IF(G654="E",Hilfsblatt!#REF!)))))))</f>
        <v>0</v>
      </c>
      <c r="L654" s="54">
        <f t="shared" si="102"/>
        <v>2043.8346428571431</v>
      </c>
      <c r="M654" s="54">
        <f t="shared" si="103"/>
        <v>0</v>
      </c>
      <c r="N654" s="55">
        <f t="shared" si="104"/>
        <v>0</v>
      </c>
      <c r="O654" s="54">
        <f t="shared" si="105"/>
        <v>0</v>
      </c>
      <c r="P654" s="3"/>
    </row>
    <row r="655" spans="1:16" ht="30">
      <c r="A655" s="207">
        <v>641</v>
      </c>
      <c r="B655" s="161" t="s">
        <v>387</v>
      </c>
      <c r="C655" s="162">
        <v>5</v>
      </c>
      <c r="D655" s="163" t="s">
        <v>666</v>
      </c>
      <c r="E655" s="191" t="s">
        <v>87</v>
      </c>
      <c r="F655" s="192" t="s">
        <v>50</v>
      </c>
      <c r="G655" s="192" t="s">
        <v>65</v>
      </c>
      <c r="H655" s="193">
        <v>28.443000000000001</v>
      </c>
      <c r="I655" s="195">
        <v>2</v>
      </c>
      <c r="J655" s="160">
        <f>IF(I655&lt;&gt;"",VLOOKUP(I655,Zusammenfassung!$B$17:$C$30,MATCH($E$11,{"V";"S";"SH"},0)+1,FALSE),)</f>
        <v>100</v>
      </c>
      <c r="K655" s="215">
        <f>IF(G655="A",Hilfsblatt!$D$9,IF(G655="B1",Hilfsblatt!$D$10,IF(G655="B2",Hilfsblatt!$D$11,IF(G655="C1",Hilfsblatt!$D$12,IF(G655="C2",Hilfsblatt!#REF!,IF(G655="D",Hilfsblatt!$D$13,IF(G655="E",Hilfsblatt!#REF!)))))))</f>
        <v>0</v>
      </c>
      <c r="L655" s="54">
        <f t="shared" si="102"/>
        <v>2844.3</v>
      </c>
      <c r="M655" s="54">
        <f t="shared" si="103"/>
        <v>0</v>
      </c>
      <c r="N655" s="55">
        <f t="shared" si="104"/>
        <v>0</v>
      </c>
      <c r="O655" s="54">
        <f t="shared" si="105"/>
        <v>0</v>
      </c>
      <c r="P655" s="3"/>
    </row>
    <row r="656" spans="1:16" ht="30">
      <c r="A656" s="207">
        <v>642</v>
      </c>
      <c r="B656" s="161" t="s">
        <v>387</v>
      </c>
      <c r="C656" s="162">
        <v>5</v>
      </c>
      <c r="D656" s="163" t="s">
        <v>667</v>
      </c>
      <c r="E656" s="191" t="s">
        <v>87</v>
      </c>
      <c r="F656" s="192" t="s">
        <v>50</v>
      </c>
      <c r="G656" s="192" t="s">
        <v>65</v>
      </c>
      <c r="H656" s="193">
        <v>40.18</v>
      </c>
      <c r="I656" s="195">
        <v>2</v>
      </c>
      <c r="J656" s="160">
        <f>IF(I656&lt;&gt;"",VLOOKUP(I656,Zusammenfassung!$B$17:$C$30,MATCH($E$11,{"V";"S";"SH"},0)+1,FALSE),)</f>
        <v>100</v>
      </c>
      <c r="K656" s="215">
        <f>IF(G656="A",Hilfsblatt!$D$9,IF(G656="B1",Hilfsblatt!$D$10,IF(G656="B2",Hilfsblatt!$D$11,IF(G656="C1",Hilfsblatt!$D$12,IF(G656="C2",Hilfsblatt!#REF!,IF(G656="D",Hilfsblatt!$D$13,IF(G656="E",Hilfsblatt!#REF!)))))))</f>
        <v>0</v>
      </c>
      <c r="L656" s="54">
        <f t="shared" si="102"/>
        <v>4018</v>
      </c>
      <c r="M656" s="54">
        <f t="shared" si="103"/>
        <v>0</v>
      </c>
      <c r="N656" s="55">
        <f t="shared" si="104"/>
        <v>0</v>
      </c>
      <c r="O656" s="54">
        <f t="shared" si="105"/>
        <v>0</v>
      </c>
      <c r="P656" s="3"/>
    </row>
    <row r="657" spans="1:16" ht="16.5">
      <c r="A657" s="207">
        <v>643</v>
      </c>
      <c r="B657" s="161" t="s">
        <v>387</v>
      </c>
      <c r="C657" s="162">
        <v>5</v>
      </c>
      <c r="D657" s="163" t="s">
        <v>668</v>
      </c>
      <c r="E657" s="161" t="s">
        <v>57</v>
      </c>
      <c r="F657" s="164" t="s">
        <v>54</v>
      </c>
      <c r="G657" s="164" t="s">
        <v>66</v>
      </c>
      <c r="H657" s="165">
        <v>6.58</v>
      </c>
      <c r="I657" s="164">
        <v>5</v>
      </c>
      <c r="J657" s="160">
        <f>IF(I657&lt;&gt;"",VLOOKUP(I657,Zusammenfassung!$B$17:$C$30,MATCH($E$11,{"V";"S";"SH"},0)+1,FALSE),)</f>
        <v>250</v>
      </c>
      <c r="K657" s="215">
        <f>IF(G657="A",Hilfsblatt!$D$9,IF(G657="B1",Hilfsblatt!$D$10,IF(G657="B2",Hilfsblatt!$D$11,IF(G657="C1",Hilfsblatt!$D$12,IF(G657="C2",Hilfsblatt!#REF!,IF(G657="D",Hilfsblatt!$D$13,IF(G657="E",Hilfsblatt!#REF!)))))))</f>
        <v>0</v>
      </c>
      <c r="L657" s="54">
        <f t="shared" si="102"/>
        <v>1645</v>
      </c>
      <c r="M657" s="54">
        <f t="shared" si="103"/>
        <v>0</v>
      </c>
      <c r="N657" s="55">
        <f t="shared" si="104"/>
        <v>0</v>
      </c>
      <c r="O657" s="54">
        <f t="shared" si="105"/>
        <v>0</v>
      </c>
      <c r="P657" s="3"/>
    </row>
    <row r="658" spans="1:16" ht="16.5">
      <c r="A658" s="207">
        <v>644</v>
      </c>
      <c r="B658" s="161" t="s">
        <v>387</v>
      </c>
      <c r="C658" s="162">
        <v>5</v>
      </c>
      <c r="D658" s="163" t="s">
        <v>669</v>
      </c>
      <c r="E658" s="161" t="s">
        <v>86</v>
      </c>
      <c r="F658" s="164" t="s">
        <v>50</v>
      </c>
      <c r="G658" s="164" t="s">
        <v>142</v>
      </c>
      <c r="H658" s="165">
        <v>4.18</v>
      </c>
      <c r="I658" s="164">
        <v>2</v>
      </c>
      <c r="J658" s="160">
        <f>IF(I658&lt;&gt;"",VLOOKUP(I658,Zusammenfassung!$B$17:$C$30,MATCH($E$11,{"V";"S";"SH"},0)+1,FALSE),)</f>
        <v>100</v>
      </c>
      <c r="K658" s="215" t="str">
        <f>IF(G658="A",Hilfsblatt!$D$9,IF(G658="B1",Hilfsblatt!$D$10,IF(G658="B2",Hilfsblatt!$D$11,IF(G658="C1",Hilfsblatt!$D$12,IF(G658="C2",Hilfsblatt!#REF!,IF(G658="D",Hilfsblatt!$D$13,IF(G658="E",Hilfsblatt!#REF!)))))))</f>
        <v xml:space="preserve"> </v>
      </c>
      <c r="L658" s="54">
        <f t="shared" si="102"/>
        <v>418</v>
      </c>
      <c r="M658" s="54">
        <f t="shared" si="103"/>
        <v>0</v>
      </c>
      <c r="N658" s="55">
        <f t="shared" si="104"/>
        <v>0</v>
      </c>
      <c r="O658" s="54">
        <f t="shared" si="105"/>
        <v>0</v>
      </c>
      <c r="P658" s="3"/>
    </row>
    <row r="659" spans="1:16" ht="16.5">
      <c r="A659" s="207">
        <v>645</v>
      </c>
      <c r="B659" s="235" t="s">
        <v>387</v>
      </c>
      <c r="C659" s="162">
        <v>5</v>
      </c>
      <c r="D659" s="163" t="s">
        <v>670</v>
      </c>
      <c r="E659" s="161" t="s">
        <v>78</v>
      </c>
      <c r="F659" s="164" t="s">
        <v>50</v>
      </c>
      <c r="G659" s="164" t="s">
        <v>65</v>
      </c>
      <c r="H659" s="165">
        <v>28.527999999999999</v>
      </c>
      <c r="I659" s="164">
        <v>1</v>
      </c>
      <c r="J659" s="160">
        <f>IF(I659&lt;&gt;"",VLOOKUP(I659,Zusammenfassung!$B$17:$C$30,MATCH($E$11,{"V";"S";"SH"},0)+1,FALSE),)</f>
        <v>52.178571428571431</v>
      </c>
      <c r="K659" s="215">
        <f>IF(G659="A",Hilfsblatt!$D$9,IF(G659="B1",Hilfsblatt!$D$10,IF(G659="B2",Hilfsblatt!$D$11,IF(G659="C1",Hilfsblatt!$D$12,IF(G659="C2",Hilfsblatt!#REF!,IF(G659="D",Hilfsblatt!$D$13,IF(G659="E",Hilfsblatt!#REF!)))))))</f>
        <v>0</v>
      </c>
      <c r="L659" s="54">
        <f t="shared" si="102"/>
        <v>1488.5502857142858</v>
      </c>
      <c r="M659" s="54">
        <f t="shared" si="103"/>
        <v>0</v>
      </c>
      <c r="N659" s="55">
        <f t="shared" si="104"/>
        <v>0</v>
      </c>
      <c r="O659" s="54">
        <f t="shared" si="105"/>
        <v>0</v>
      </c>
      <c r="P659" s="3"/>
    </row>
    <row r="660" spans="1:16" ht="16.5">
      <c r="A660" s="207">
        <v>646</v>
      </c>
      <c r="B660" s="235" t="s">
        <v>387</v>
      </c>
      <c r="C660" s="162">
        <v>5</v>
      </c>
      <c r="D660" s="163" t="s">
        <v>671</v>
      </c>
      <c r="E660" s="161" t="s">
        <v>78</v>
      </c>
      <c r="F660" s="164" t="s">
        <v>50</v>
      </c>
      <c r="G660" s="164" t="s">
        <v>65</v>
      </c>
      <c r="H660" s="165">
        <v>16.89</v>
      </c>
      <c r="I660" s="164">
        <v>1</v>
      </c>
      <c r="J660" s="160">
        <f>IF(I660&lt;&gt;"",VLOOKUP(I660,Zusammenfassung!$B$17:$C$30,MATCH($E$11,{"V";"S";"SH"},0)+1,FALSE),)</f>
        <v>52.178571428571431</v>
      </c>
      <c r="K660" s="215">
        <f>IF(G660="A",Hilfsblatt!$D$9,IF(G660="B1",Hilfsblatt!$D$10,IF(G660="B2",Hilfsblatt!$D$11,IF(G660="C1",Hilfsblatt!$D$12,IF(G660="C2",Hilfsblatt!#REF!,IF(G660="D",Hilfsblatt!$D$13,IF(G660="E",Hilfsblatt!#REF!)))))))</f>
        <v>0</v>
      </c>
      <c r="L660" s="54">
        <f t="shared" si="102"/>
        <v>881.29607142857151</v>
      </c>
      <c r="M660" s="54">
        <f t="shared" si="103"/>
        <v>0</v>
      </c>
      <c r="N660" s="55">
        <f t="shared" si="104"/>
        <v>0</v>
      </c>
      <c r="O660" s="54">
        <f t="shared" si="105"/>
        <v>0</v>
      </c>
      <c r="P660" s="3"/>
    </row>
    <row r="661" spans="1:16" ht="16.5">
      <c r="A661" s="207">
        <v>647</v>
      </c>
      <c r="B661" s="235" t="s">
        <v>387</v>
      </c>
      <c r="C661" s="162">
        <v>5</v>
      </c>
      <c r="D661" s="163" t="s">
        <v>672</v>
      </c>
      <c r="E661" s="161" t="s">
        <v>78</v>
      </c>
      <c r="F661" s="164" t="s">
        <v>50</v>
      </c>
      <c r="G661" s="164" t="s">
        <v>65</v>
      </c>
      <c r="H661" s="165">
        <v>16.98</v>
      </c>
      <c r="I661" s="164">
        <v>1</v>
      </c>
      <c r="J661" s="160">
        <f>IF(I661&lt;&gt;"",VLOOKUP(I661,Zusammenfassung!$B$17:$C$30,MATCH($E$11,{"V";"S";"SH"},0)+1,FALSE),)</f>
        <v>52.178571428571431</v>
      </c>
      <c r="K661" s="215">
        <f>IF(G661="A",Hilfsblatt!$D$9,IF(G661="B1",Hilfsblatt!$D$10,IF(G661="B2",Hilfsblatt!$D$11,IF(G661="C1",Hilfsblatt!$D$12,IF(G661="C2",Hilfsblatt!#REF!,IF(G661="D",Hilfsblatt!$D$13,IF(G661="E",Hilfsblatt!#REF!)))))))</f>
        <v>0</v>
      </c>
      <c r="L661" s="54">
        <f t="shared" si="102"/>
        <v>885.99214285714288</v>
      </c>
      <c r="M661" s="54">
        <f t="shared" si="103"/>
        <v>0</v>
      </c>
      <c r="N661" s="55">
        <f t="shared" si="104"/>
        <v>0</v>
      </c>
      <c r="O661" s="54">
        <f t="shared" si="105"/>
        <v>0</v>
      </c>
      <c r="P661" s="3"/>
    </row>
    <row r="662" spans="1:16" ht="16.5">
      <c r="A662" s="207">
        <v>648</v>
      </c>
      <c r="B662" s="235" t="s">
        <v>387</v>
      </c>
      <c r="C662" s="162">
        <v>5</v>
      </c>
      <c r="D662" s="163" t="s">
        <v>673</v>
      </c>
      <c r="E662" s="161" t="s">
        <v>78</v>
      </c>
      <c r="F662" s="164" t="s">
        <v>50</v>
      </c>
      <c r="G662" s="164" t="s">
        <v>65</v>
      </c>
      <c r="H662" s="165">
        <v>16.96</v>
      </c>
      <c r="I662" s="164">
        <v>1</v>
      </c>
      <c r="J662" s="160">
        <f>IF(I662&lt;&gt;"",VLOOKUP(I662,Zusammenfassung!$B$17:$C$30,MATCH($E$11,{"V";"S";"SH"},0)+1,FALSE),)</f>
        <v>52.178571428571431</v>
      </c>
      <c r="K662" s="215">
        <f>IF(G662="A",Hilfsblatt!$D$9,IF(G662="B1",Hilfsblatt!$D$10,IF(G662="B2",Hilfsblatt!$D$11,IF(G662="C1",Hilfsblatt!$D$12,IF(G662="C2",Hilfsblatt!#REF!,IF(G662="D",Hilfsblatt!$D$13,IF(G662="E",Hilfsblatt!#REF!)))))))</f>
        <v>0</v>
      </c>
      <c r="L662" s="54">
        <f t="shared" si="102"/>
        <v>884.94857142857154</v>
      </c>
      <c r="M662" s="54">
        <f t="shared" si="103"/>
        <v>0</v>
      </c>
      <c r="N662" s="55">
        <f t="shared" si="104"/>
        <v>0</v>
      </c>
      <c r="O662" s="54">
        <f t="shared" si="105"/>
        <v>0</v>
      </c>
      <c r="P662" s="3"/>
    </row>
    <row r="663" spans="1:16" ht="16.5">
      <c r="A663" s="207">
        <v>649</v>
      </c>
      <c r="B663" s="235" t="s">
        <v>387</v>
      </c>
      <c r="C663" s="162">
        <v>5</v>
      </c>
      <c r="D663" s="163" t="s">
        <v>674</v>
      </c>
      <c r="E663" s="161" t="s">
        <v>78</v>
      </c>
      <c r="F663" s="164" t="s">
        <v>50</v>
      </c>
      <c r="G663" s="164" t="s">
        <v>65</v>
      </c>
      <c r="H663" s="165">
        <v>16.93</v>
      </c>
      <c r="I663" s="164">
        <v>1</v>
      </c>
      <c r="J663" s="160">
        <f>IF(I663&lt;&gt;"",VLOOKUP(I663,Zusammenfassung!$B$17:$C$30,MATCH($E$11,{"V";"S";"SH"},0)+1,FALSE),)</f>
        <v>52.178571428571431</v>
      </c>
      <c r="K663" s="215">
        <f>IF(G663="A",Hilfsblatt!$D$9,IF(G663="B1",Hilfsblatt!$D$10,IF(G663="B2",Hilfsblatt!$D$11,IF(G663="C1",Hilfsblatt!$D$12,IF(G663="C2",Hilfsblatt!#REF!,IF(G663="D",Hilfsblatt!$D$13,IF(G663="E",Hilfsblatt!#REF!)))))))</f>
        <v>0</v>
      </c>
      <c r="L663" s="54">
        <f t="shared" si="102"/>
        <v>883.3832142857143</v>
      </c>
      <c r="M663" s="54">
        <f t="shared" si="103"/>
        <v>0</v>
      </c>
      <c r="N663" s="55">
        <f t="shared" si="104"/>
        <v>0</v>
      </c>
      <c r="O663" s="54">
        <f t="shared" si="105"/>
        <v>0</v>
      </c>
      <c r="P663" s="3"/>
    </row>
    <row r="664" spans="1:16" ht="16.5">
      <c r="A664" s="207">
        <v>650</v>
      </c>
      <c r="B664" s="235" t="s">
        <v>387</v>
      </c>
      <c r="C664" s="162">
        <v>5</v>
      </c>
      <c r="D664" s="163" t="s">
        <v>675</v>
      </c>
      <c r="E664" s="161" t="s">
        <v>78</v>
      </c>
      <c r="F664" s="164" t="s">
        <v>50</v>
      </c>
      <c r="G664" s="164" t="s">
        <v>65</v>
      </c>
      <c r="H664" s="165">
        <v>21.917999999999999</v>
      </c>
      <c r="I664" s="164">
        <v>1</v>
      </c>
      <c r="J664" s="160">
        <f>IF(I664&lt;&gt;"",VLOOKUP(I664,Zusammenfassung!$B$17:$C$30,MATCH($E$11,{"V";"S";"SH"},0)+1,FALSE),)</f>
        <v>52.178571428571431</v>
      </c>
      <c r="K664" s="215">
        <f>IF(G664="A",Hilfsblatt!$D$9,IF(G664="B1",Hilfsblatt!$D$10,IF(G664="B2",Hilfsblatt!$D$11,IF(G664="C1",Hilfsblatt!$D$12,IF(G664="C2",Hilfsblatt!#REF!,IF(G664="D",Hilfsblatt!$D$13,IF(G664="E",Hilfsblatt!#REF!)))))))</f>
        <v>0</v>
      </c>
      <c r="L664" s="54">
        <f t="shared" si="102"/>
        <v>1143.6499285714285</v>
      </c>
      <c r="M664" s="54">
        <f t="shared" si="103"/>
        <v>0</v>
      </c>
      <c r="N664" s="55">
        <f t="shared" si="104"/>
        <v>0</v>
      </c>
      <c r="O664" s="54">
        <f t="shared" si="105"/>
        <v>0</v>
      </c>
      <c r="P664" s="3"/>
    </row>
    <row r="665" spans="1:16" ht="16.5">
      <c r="A665" s="207">
        <v>651</v>
      </c>
      <c r="B665" s="235" t="s">
        <v>387</v>
      </c>
      <c r="C665" s="162">
        <v>5</v>
      </c>
      <c r="D665" s="163" t="s">
        <v>676</v>
      </c>
      <c r="E665" s="161" t="s">
        <v>78</v>
      </c>
      <c r="F665" s="164" t="s">
        <v>50</v>
      </c>
      <c r="G665" s="164" t="s">
        <v>65</v>
      </c>
      <c r="H665" s="165">
        <v>16.928000000000001</v>
      </c>
      <c r="I665" s="164">
        <v>1</v>
      </c>
      <c r="J665" s="160">
        <f>IF(I665&lt;&gt;"",VLOOKUP(I665,Zusammenfassung!$B$17:$C$30,MATCH($E$11,{"V";"S";"SH"},0)+1,FALSE),)</f>
        <v>52.178571428571431</v>
      </c>
      <c r="K665" s="215">
        <f>IF(G665="A",Hilfsblatt!$D$9,IF(G665="B1",Hilfsblatt!$D$10,IF(G665="B2",Hilfsblatt!$D$11,IF(G665="C1",Hilfsblatt!$D$12,IF(G665="C2",Hilfsblatt!#REF!,IF(G665="D",Hilfsblatt!$D$13,IF(G665="E",Hilfsblatt!#REF!)))))))</f>
        <v>0</v>
      </c>
      <c r="L665" s="54">
        <f t="shared" ref="L665:L725" si="106">H665*J665</f>
        <v>883.27885714285719</v>
      </c>
      <c r="M665" s="54">
        <f t="shared" ref="M665:M725" si="107">IFERROR(L665/K665,0)</f>
        <v>0</v>
      </c>
      <c r="N665" s="55">
        <f t="shared" ref="N665:N725" si="108">IF(O665&gt;0,O665/J665,0)</f>
        <v>0</v>
      </c>
      <c r="O665" s="54">
        <f t="shared" ref="O665:O725" si="109">M665*$K$11</f>
        <v>0</v>
      </c>
      <c r="P665" s="3"/>
    </row>
    <row r="666" spans="1:16" ht="16.5">
      <c r="A666" s="207">
        <v>652</v>
      </c>
      <c r="B666" s="235" t="s">
        <v>387</v>
      </c>
      <c r="C666" s="162">
        <v>5</v>
      </c>
      <c r="D666" s="163" t="s">
        <v>677</v>
      </c>
      <c r="E666" s="161" t="s">
        <v>78</v>
      </c>
      <c r="F666" s="164" t="s">
        <v>50</v>
      </c>
      <c r="G666" s="164" t="s">
        <v>65</v>
      </c>
      <c r="H666" s="165">
        <v>28.588000000000001</v>
      </c>
      <c r="I666" s="164">
        <v>1</v>
      </c>
      <c r="J666" s="160">
        <f>IF(I666&lt;&gt;"",VLOOKUP(I666,Zusammenfassung!$B$17:$C$30,MATCH($E$11,{"V";"S";"SH"},0)+1,FALSE),)</f>
        <v>52.178571428571431</v>
      </c>
      <c r="K666" s="215">
        <f>IF(G666="A",Hilfsblatt!$D$9,IF(G666="B1",Hilfsblatt!$D$10,IF(G666="B2",Hilfsblatt!$D$11,IF(G666="C1",Hilfsblatt!$D$12,IF(G666="C2",Hilfsblatt!#REF!,IF(G666="D",Hilfsblatt!$D$13,IF(G666="E",Hilfsblatt!#REF!)))))))</f>
        <v>0</v>
      </c>
      <c r="L666" s="54">
        <f t="shared" si="106"/>
        <v>1491.681</v>
      </c>
      <c r="M666" s="54">
        <f t="shared" si="107"/>
        <v>0</v>
      </c>
      <c r="N666" s="55">
        <f t="shared" si="108"/>
        <v>0</v>
      </c>
      <c r="O666" s="54">
        <f t="shared" si="109"/>
        <v>0</v>
      </c>
      <c r="P666" s="3"/>
    </row>
    <row r="667" spans="1:16" ht="16.5">
      <c r="A667" s="207">
        <v>653</v>
      </c>
      <c r="B667" s="235" t="s">
        <v>387</v>
      </c>
      <c r="C667" s="162">
        <v>5</v>
      </c>
      <c r="D667" s="163" t="s">
        <v>678</v>
      </c>
      <c r="E667" s="161" t="s">
        <v>78</v>
      </c>
      <c r="F667" s="164" t="s">
        <v>50</v>
      </c>
      <c r="G667" s="164" t="s">
        <v>65</v>
      </c>
      <c r="H667" s="165">
        <v>16.928000000000001</v>
      </c>
      <c r="I667" s="164">
        <v>1</v>
      </c>
      <c r="J667" s="160">
        <f>IF(I667&lt;&gt;"",VLOOKUP(I667,Zusammenfassung!$B$17:$C$30,MATCH($E$11,{"V";"S";"SH"},0)+1,FALSE),)</f>
        <v>52.178571428571431</v>
      </c>
      <c r="K667" s="215">
        <f>IF(G667="A",Hilfsblatt!$D$9,IF(G667="B1",Hilfsblatt!$D$10,IF(G667="B2",Hilfsblatt!$D$11,IF(G667="C1",Hilfsblatt!$D$12,IF(G667="C2",Hilfsblatt!#REF!,IF(G667="D",Hilfsblatt!$D$13,IF(G667="E",Hilfsblatt!#REF!)))))))</f>
        <v>0</v>
      </c>
      <c r="L667" s="54">
        <f t="shared" si="106"/>
        <v>883.27885714285719</v>
      </c>
      <c r="M667" s="54">
        <f t="shared" si="107"/>
        <v>0</v>
      </c>
      <c r="N667" s="55">
        <f t="shared" si="108"/>
        <v>0</v>
      </c>
      <c r="O667" s="54">
        <f t="shared" si="109"/>
        <v>0</v>
      </c>
      <c r="P667" s="3"/>
    </row>
    <row r="668" spans="1:16" ht="16.5">
      <c r="A668" s="207">
        <v>654</v>
      </c>
      <c r="B668" s="235" t="s">
        <v>387</v>
      </c>
      <c r="C668" s="162">
        <v>5</v>
      </c>
      <c r="D668" s="163" t="s">
        <v>679</v>
      </c>
      <c r="E668" s="161" t="s">
        <v>78</v>
      </c>
      <c r="F668" s="164" t="s">
        <v>50</v>
      </c>
      <c r="G668" s="164" t="s">
        <v>65</v>
      </c>
      <c r="H668" s="165">
        <v>17.952000000000002</v>
      </c>
      <c r="I668" s="164">
        <v>1</v>
      </c>
      <c r="J668" s="160">
        <f>IF(I668&lt;&gt;"",VLOOKUP(I668,Zusammenfassung!$B$17:$C$30,MATCH($E$11,{"V";"S";"SH"},0)+1,FALSE),)</f>
        <v>52.178571428571431</v>
      </c>
      <c r="K668" s="215">
        <f>IF(G668="A",Hilfsblatt!$D$9,IF(G668="B1",Hilfsblatt!$D$10,IF(G668="B2",Hilfsblatt!$D$11,IF(G668="C1",Hilfsblatt!$D$12,IF(G668="C2",Hilfsblatt!#REF!,IF(G668="D",Hilfsblatt!$D$13,IF(G668="E",Hilfsblatt!#REF!)))))))</f>
        <v>0</v>
      </c>
      <c r="L668" s="54">
        <f t="shared" si="106"/>
        <v>936.70971428571443</v>
      </c>
      <c r="M668" s="54">
        <f t="shared" si="107"/>
        <v>0</v>
      </c>
      <c r="N668" s="55">
        <f t="shared" si="108"/>
        <v>0</v>
      </c>
      <c r="O668" s="54">
        <f t="shared" si="109"/>
        <v>0</v>
      </c>
      <c r="P668" s="3"/>
    </row>
    <row r="669" spans="1:16" ht="16.5">
      <c r="A669" s="207">
        <v>655</v>
      </c>
      <c r="B669" s="235" t="s">
        <v>387</v>
      </c>
      <c r="C669" s="162">
        <v>5</v>
      </c>
      <c r="D669" s="163" t="s">
        <v>680</v>
      </c>
      <c r="E669" s="161" t="s">
        <v>78</v>
      </c>
      <c r="F669" s="164" t="s">
        <v>50</v>
      </c>
      <c r="G669" s="164" t="s">
        <v>65</v>
      </c>
      <c r="H669" s="165">
        <v>26.629000000000001</v>
      </c>
      <c r="I669" s="164">
        <v>1</v>
      </c>
      <c r="J669" s="160">
        <f>IF(I669&lt;&gt;"",VLOOKUP(I669,Zusammenfassung!$B$17:$C$30,MATCH($E$11,{"V";"S";"SH"},0)+1,FALSE),)</f>
        <v>52.178571428571431</v>
      </c>
      <c r="K669" s="215">
        <f>IF(G669="A",Hilfsblatt!$D$9,IF(G669="B1",Hilfsblatt!$D$10,IF(G669="B2",Hilfsblatt!$D$11,IF(G669="C1",Hilfsblatt!$D$12,IF(G669="C2",Hilfsblatt!#REF!,IF(G669="D",Hilfsblatt!$D$13,IF(G669="E",Hilfsblatt!#REF!)))))))</f>
        <v>0</v>
      </c>
      <c r="L669" s="54">
        <f t="shared" si="106"/>
        <v>1389.4631785714287</v>
      </c>
      <c r="M669" s="54">
        <f t="shared" si="107"/>
        <v>0</v>
      </c>
      <c r="N669" s="55">
        <f t="shared" si="108"/>
        <v>0</v>
      </c>
      <c r="O669" s="54">
        <f t="shared" si="109"/>
        <v>0</v>
      </c>
      <c r="P669" s="3"/>
    </row>
    <row r="670" spans="1:16" ht="16.5">
      <c r="A670" s="207">
        <v>656</v>
      </c>
      <c r="B670" s="235" t="s">
        <v>387</v>
      </c>
      <c r="C670" s="162">
        <v>5</v>
      </c>
      <c r="D670" s="163" t="s">
        <v>681</v>
      </c>
      <c r="E670" s="161" t="s">
        <v>78</v>
      </c>
      <c r="F670" s="164" t="s">
        <v>50</v>
      </c>
      <c r="G670" s="164" t="s">
        <v>65</v>
      </c>
      <c r="H670" s="165">
        <v>28.061</v>
      </c>
      <c r="I670" s="164">
        <v>1</v>
      </c>
      <c r="J670" s="160">
        <f>IF(I670&lt;&gt;"",VLOOKUP(I670,Zusammenfassung!$B$17:$C$30,MATCH($E$11,{"V";"S";"SH"},0)+1,FALSE),)</f>
        <v>52.178571428571431</v>
      </c>
      <c r="K670" s="215">
        <f>IF(G670="A",Hilfsblatt!$D$9,IF(G670="B1",Hilfsblatt!$D$10,IF(G670="B2",Hilfsblatt!$D$11,IF(G670="C1",Hilfsblatt!$D$12,IF(G670="C2",Hilfsblatt!#REF!,IF(G670="D",Hilfsblatt!$D$13,IF(G670="E",Hilfsblatt!#REF!)))))))</f>
        <v>0</v>
      </c>
      <c r="L670" s="54">
        <f t="shared" si="106"/>
        <v>1464.1828928571429</v>
      </c>
      <c r="M670" s="54">
        <f t="shared" si="107"/>
        <v>0</v>
      </c>
      <c r="N670" s="55">
        <f t="shared" si="108"/>
        <v>0</v>
      </c>
      <c r="O670" s="54">
        <f t="shared" si="109"/>
        <v>0</v>
      </c>
      <c r="P670" s="3"/>
    </row>
    <row r="671" spans="1:16" ht="30">
      <c r="A671" s="207">
        <v>657</v>
      </c>
      <c r="B671" s="235" t="s">
        <v>387</v>
      </c>
      <c r="C671" s="162">
        <v>5</v>
      </c>
      <c r="D671" s="163" t="s">
        <v>682</v>
      </c>
      <c r="E671" s="161" t="s">
        <v>88</v>
      </c>
      <c r="F671" s="164" t="s">
        <v>170</v>
      </c>
      <c r="G671" s="164" t="s">
        <v>66</v>
      </c>
      <c r="H671" s="165">
        <v>5.0999999999999996</v>
      </c>
      <c r="I671" s="164">
        <v>5</v>
      </c>
      <c r="J671" s="160">
        <f>IF(I671&lt;&gt;"",VLOOKUP(I671,Zusammenfassung!$B$17:$C$30,MATCH($E$11,{"V";"S";"SH"},0)+1,FALSE),)</f>
        <v>250</v>
      </c>
      <c r="K671" s="215">
        <f>IF(G671="A",Hilfsblatt!$D$9,IF(G671="B1",Hilfsblatt!$D$10,IF(G671="B2",Hilfsblatt!$D$11,IF(G671="C1",Hilfsblatt!$D$12,IF(G671="C2",Hilfsblatt!#REF!,IF(G671="D",Hilfsblatt!$D$13,IF(G671="E",Hilfsblatt!#REF!)))))))</f>
        <v>0</v>
      </c>
      <c r="L671" s="54">
        <f t="shared" si="106"/>
        <v>1275</v>
      </c>
      <c r="M671" s="54">
        <f t="shared" si="107"/>
        <v>0</v>
      </c>
      <c r="N671" s="55">
        <f t="shared" si="108"/>
        <v>0</v>
      </c>
      <c r="O671" s="54">
        <f t="shared" si="109"/>
        <v>0</v>
      </c>
      <c r="P671" s="3"/>
    </row>
    <row r="672" spans="1:16" ht="16.5">
      <c r="A672" s="207">
        <v>658</v>
      </c>
      <c r="B672" s="235" t="s">
        <v>683</v>
      </c>
      <c r="C672" s="162">
        <v>1</v>
      </c>
      <c r="D672" s="163" t="s">
        <v>684</v>
      </c>
      <c r="E672" s="161" t="s">
        <v>76</v>
      </c>
      <c r="F672" s="164" t="s">
        <v>27</v>
      </c>
      <c r="G672" s="164" t="s">
        <v>142</v>
      </c>
      <c r="H672" s="165">
        <v>21.95</v>
      </c>
      <c r="I672" s="164">
        <v>2</v>
      </c>
      <c r="J672" s="160">
        <f>IF(I672&lt;&gt;"",VLOOKUP(I672,Zusammenfassung!$B$17:$C$30,MATCH($E$11,{"V";"S";"SH"},0)+1,FALSE),)</f>
        <v>100</v>
      </c>
      <c r="K672" s="215" t="str">
        <f>IF(G672="A",Hilfsblatt!$D$9,IF(G672="B1",Hilfsblatt!$D$10,IF(G672="B2",Hilfsblatt!$D$11,IF(G672="C1",Hilfsblatt!$D$12,IF(G672="C2",Hilfsblatt!#REF!,IF(G672="D",Hilfsblatt!$D$13,IF(G672="E",Hilfsblatt!#REF!)))))))</f>
        <v xml:space="preserve"> </v>
      </c>
      <c r="L672" s="54">
        <f t="shared" si="106"/>
        <v>2195</v>
      </c>
      <c r="M672" s="54">
        <f t="shared" si="107"/>
        <v>0</v>
      </c>
      <c r="N672" s="55">
        <f t="shared" si="108"/>
        <v>0</v>
      </c>
      <c r="O672" s="54">
        <f t="shared" si="109"/>
        <v>0</v>
      </c>
      <c r="P672" s="3"/>
    </row>
    <row r="673" spans="1:16" ht="30">
      <c r="A673" s="207">
        <v>659</v>
      </c>
      <c r="B673" s="235" t="s">
        <v>683</v>
      </c>
      <c r="C673" s="162">
        <v>1</v>
      </c>
      <c r="D673" s="163" t="s">
        <v>685</v>
      </c>
      <c r="E673" s="161" t="s">
        <v>74</v>
      </c>
      <c r="F673" s="164" t="s">
        <v>170</v>
      </c>
      <c r="G673" s="164" t="s">
        <v>32</v>
      </c>
      <c r="H673" s="165">
        <v>10</v>
      </c>
      <c r="I673" s="164">
        <v>5</v>
      </c>
      <c r="J673" s="160">
        <f>IF(I673&lt;&gt;"",VLOOKUP(I673,Zusammenfassung!$B$17:$C$30,MATCH($E$11,{"V";"S";"SH"},0)+1,FALSE),)</f>
        <v>250</v>
      </c>
      <c r="K673" s="215">
        <f>IF(G673="A",Hilfsblatt!$D$9,IF(G673="B1",Hilfsblatt!$D$10,IF(G673="B2",Hilfsblatt!$D$11,IF(G673="C1",Hilfsblatt!$D$12,IF(G673="C2",Hilfsblatt!#REF!,IF(G673="D",Hilfsblatt!$D$13,IF(G673="E",Hilfsblatt!#REF!)))))))</f>
        <v>0</v>
      </c>
      <c r="L673" s="54">
        <f t="shared" si="106"/>
        <v>2500</v>
      </c>
      <c r="M673" s="54">
        <f t="shared" si="107"/>
        <v>0</v>
      </c>
      <c r="N673" s="55">
        <f t="shared" si="108"/>
        <v>0</v>
      </c>
      <c r="O673" s="54">
        <f t="shared" si="109"/>
        <v>0</v>
      </c>
      <c r="P673" s="3"/>
    </row>
    <row r="674" spans="1:16" ht="30">
      <c r="A674" s="207">
        <v>660</v>
      </c>
      <c r="B674" s="235" t="s">
        <v>683</v>
      </c>
      <c r="C674" s="162">
        <v>1</v>
      </c>
      <c r="D674" s="163" t="s">
        <v>686</v>
      </c>
      <c r="E674" s="161" t="s">
        <v>73</v>
      </c>
      <c r="F674" s="164" t="s">
        <v>170</v>
      </c>
      <c r="G674" s="164" t="s">
        <v>32</v>
      </c>
      <c r="H674" s="165">
        <v>7.1</v>
      </c>
      <c r="I674" s="164">
        <v>5</v>
      </c>
      <c r="J674" s="160">
        <f>IF(I674&lt;&gt;"",VLOOKUP(I674,Zusammenfassung!$B$17:$C$30,MATCH($E$11,{"V";"S";"SH"},0)+1,FALSE),)</f>
        <v>250</v>
      </c>
      <c r="K674" s="215">
        <f>IF(G674="A",Hilfsblatt!$D$9,IF(G674="B1",Hilfsblatt!$D$10,IF(G674="B2",Hilfsblatt!$D$11,IF(G674="C1",Hilfsblatt!$D$12,IF(G674="C2",Hilfsblatt!#REF!,IF(G674="D",Hilfsblatt!$D$13,IF(G674="E",Hilfsblatt!#REF!)))))))</f>
        <v>0</v>
      </c>
      <c r="L674" s="54">
        <f t="shared" si="106"/>
        <v>1775</v>
      </c>
      <c r="M674" s="54">
        <f t="shared" si="107"/>
        <v>0</v>
      </c>
      <c r="N674" s="55">
        <f t="shared" si="108"/>
        <v>0</v>
      </c>
      <c r="O674" s="54">
        <f t="shared" si="109"/>
        <v>0</v>
      </c>
      <c r="P674" s="3"/>
    </row>
    <row r="675" spans="1:16" ht="16.5">
      <c r="A675" s="207">
        <v>661</v>
      </c>
      <c r="B675" s="235" t="s">
        <v>683</v>
      </c>
      <c r="C675" s="162">
        <v>1</v>
      </c>
      <c r="D675" s="163" t="s">
        <v>691</v>
      </c>
      <c r="E675" s="161" t="s">
        <v>39</v>
      </c>
      <c r="F675" s="164" t="s">
        <v>54</v>
      </c>
      <c r="G675" s="164" t="s">
        <v>142</v>
      </c>
      <c r="H675" s="165">
        <v>23.46</v>
      </c>
      <c r="I675" s="164">
        <v>2</v>
      </c>
      <c r="J675" s="160">
        <f>IF(I675&lt;&gt;"",VLOOKUP(I675,Zusammenfassung!$B$17:$C$30,MATCH($E$11,{"V";"S";"SH"},0)+1,FALSE),)</f>
        <v>100</v>
      </c>
      <c r="K675" s="215" t="str">
        <f>IF(G675="A",Hilfsblatt!$D$9,IF(G675="B1",Hilfsblatt!$D$10,IF(G675="B2",Hilfsblatt!$D$11,IF(G675="C1",Hilfsblatt!$D$12,IF(G675="C2",Hilfsblatt!#REF!,IF(G675="D",Hilfsblatt!$D$13,IF(G675="E",Hilfsblatt!#REF!)))))))</f>
        <v xml:space="preserve"> </v>
      </c>
      <c r="L675" s="54">
        <f t="shared" ref="L675:L684" si="110">H675*J675</f>
        <v>2346</v>
      </c>
      <c r="M675" s="54">
        <f t="shared" ref="M675:M684" si="111">IFERROR(L675/K675,0)</f>
        <v>0</v>
      </c>
      <c r="N675" s="55">
        <f t="shared" ref="N675:N684" si="112">IF(O675&gt;0,O675/J675,0)</f>
        <v>0</v>
      </c>
      <c r="O675" s="54">
        <f t="shared" ref="O675:O684" si="113">M675*$K$11</f>
        <v>0</v>
      </c>
      <c r="P675" s="3"/>
    </row>
    <row r="676" spans="1:16" ht="16.5">
      <c r="A676" s="207">
        <v>662</v>
      </c>
      <c r="B676" s="235" t="s">
        <v>683</v>
      </c>
      <c r="C676" s="162">
        <v>2</v>
      </c>
      <c r="D676" s="163" t="s">
        <v>692</v>
      </c>
      <c r="E676" s="161" t="s">
        <v>76</v>
      </c>
      <c r="F676" s="164" t="s">
        <v>27</v>
      </c>
      <c r="G676" s="164" t="s">
        <v>142</v>
      </c>
      <c r="H676" s="165">
        <v>22.19</v>
      </c>
      <c r="I676" s="164">
        <v>2</v>
      </c>
      <c r="J676" s="160">
        <f>IF(I676&lt;&gt;"",VLOOKUP(I676,Zusammenfassung!$B$17:$C$30,MATCH($E$11,{"V";"S";"SH"},0)+1,FALSE),)</f>
        <v>100</v>
      </c>
      <c r="K676" s="215" t="str">
        <f>IF(G676="A",Hilfsblatt!$D$9,IF(G676="B1",Hilfsblatt!$D$10,IF(G676="B2",Hilfsblatt!$D$11,IF(G676="C1",Hilfsblatt!$D$12,IF(G676="C2",Hilfsblatt!#REF!,IF(G676="D",Hilfsblatt!$D$13,IF(G676="E",Hilfsblatt!#REF!)))))))</f>
        <v xml:space="preserve"> </v>
      </c>
      <c r="L676" s="54">
        <f t="shared" si="110"/>
        <v>2219</v>
      </c>
      <c r="M676" s="54">
        <f t="shared" si="111"/>
        <v>0</v>
      </c>
      <c r="N676" s="55">
        <f t="shared" si="112"/>
        <v>0</v>
      </c>
      <c r="O676" s="54">
        <f t="shared" si="113"/>
        <v>0</v>
      </c>
      <c r="P676" s="3"/>
    </row>
    <row r="677" spans="1:16" ht="30">
      <c r="A677" s="207">
        <v>663</v>
      </c>
      <c r="B677" s="235" t="s">
        <v>683</v>
      </c>
      <c r="C677" s="237">
        <v>2</v>
      </c>
      <c r="D677" s="220" t="s">
        <v>693</v>
      </c>
      <c r="E677" s="235" t="s">
        <v>74</v>
      </c>
      <c r="F677" s="218" t="s">
        <v>170</v>
      </c>
      <c r="G677" s="218" t="s">
        <v>32</v>
      </c>
      <c r="H677" s="223">
        <v>10</v>
      </c>
      <c r="I677" s="218">
        <v>5</v>
      </c>
      <c r="J677" s="160">
        <f>IF(I677&lt;&gt;"",VLOOKUP(I677,Zusammenfassung!$B$17:$C$30,MATCH($E$11,{"V";"S";"SH"},0)+1,FALSE),)</f>
        <v>250</v>
      </c>
      <c r="K677" s="215">
        <f>IF(G677="A",Hilfsblatt!$D$9,IF(G677="B1",Hilfsblatt!$D$10,IF(G677="B2",Hilfsblatt!$D$11,IF(G677="C1",Hilfsblatt!$D$12,IF(G677="C2",Hilfsblatt!#REF!,IF(G677="D",Hilfsblatt!$D$13,IF(G677="E",Hilfsblatt!#REF!)))))))</f>
        <v>0</v>
      </c>
      <c r="L677" s="54">
        <f t="shared" si="110"/>
        <v>2500</v>
      </c>
      <c r="M677" s="54">
        <f t="shared" si="111"/>
        <v>0</v>
      </c>
      <c r="N677" s="55">
        <f t="shared" si="112"/>
        <v>0</v>
      </c>
      <c r="O677" s="54">
        <f t="shared" si="113"/>
        <v>0</v>
      </c>
      <c r="P677" s="3"/>
    </row>
    <row r="678" spans="1:16" ht="30">
      <c r="A678" s="207">
        <v>664</v>
      </c>
      <c r="B678" s="235" t="s">
        <v>683</v>
      </c>
      <c r="C678" s="237">
        <v>2</v>
      </c>
      <c r="D678" s="220" t="s">
        <v>694</v>
      </c>
      <c r="E678" s="235" t="s">
        <v>73</v>
      </c>
      <c r="F678" s="218" t="s">
        <v>170</v>
      </c>
      <c r="G678" s="218" t="s">
        <v>32</v>
      </c>
      <c r="H678" s="223">
        <v>7.09</v>
      </c>
      <c r="I678" s="218">
        <v>5</v>
      </c>
      <c r="J678" s="160">
        <f>IF(I678&lt;&gt;"",VLOOKUP(I678,Zusammenfassung!$B$17:$C$30,MATCH($E$11,{"V";"S";"SH"},0)+1,FALSE),)</f>
        <v>250</v>
      </c>
      <c r="K678" s="215">
        <f>IF(G678="A",Hilfsblatt!$D$9,IF(G678="B1",Hilfsblatt!$D$10,IF(G678="B2",Hilfsblatt!$D$11,IF(G678="C1",Hilfsblatt!$D$12,IF(G678="C2",Hilfsblatt!#REF!,IF(G678="D",Hilfsblatt!$D$13,IF(G678="E",Hilfsblatt!#REF!)))))))</f>
        <v>0</v>
      </c>
      <c r="L678" s="54">
        <f t="shared" si="110"/>
        <v>1772.5</v>
      </c>
      <c r="M678" s="54">
        <f t="shared" si="111"/>
        <v>0</v>
      </c>
      <c r="N678" s="55">
        <f t="shared" si="112"/>
        <v>0</v>
      </c>
      <c r="O678" s="54">
        <f t="shared" si="113"/>
        <v>0</v>
      </c>
      <c r="P678" s="3"/>
    </row>
    <row r="679" spans="1:16" ht="16.5">
      <c r="A679" s="207">
        <v>665</v>
      </c>
      <c r="B679" s="235" t="s">
        <v>683</v>
      </c>
      <c r="C679" s="237">
        <v>2</v>
      </c>
      <c r="D679" s="220" t="s">
        <v>698</v>
      </c>
      <c r="E679" s="235" t="s">
        <v>39</v>
      </c>
      <c r="F679" s="218" t="s">
        <v>27</v>
      </c>
      <c r="G679" s="218" t="s">
        <v>142</v>
      </c>
      <c r="H679" s="223">
        <v>131.49</v>
      </c>
      <c r="I679" s="218">
        <v>2</v>
      </c>
      <c r="J679" s="160">
        <f>IF(I679&lt;&gt;"",VLOOKUP(I679,Zusammenfassung!$B$17:$C$30,MATCH($E$11,{"V";"S";"SH"},0)+1,FALSE),)</f>
        <v>100</v>
      </c>
      <c r="K679" s="215" t="str">
        <f>IF(G679="A",Hilfsblatt!$D$9,IF(G679="B1",Hilfsblatt!$D$10,IF(G679="B2",Hilfsblatt!$D$11,IF(G679="C1",Hilfsblatt!$D$12,IF(G679="C2",Hilfsblatt!#REF!,IF(G679="D",Hilfsblatt!$D$13,IF(G679="E",Hilfsblatt!#REF!)))))))</f>
        <v xml:space="preserve"> </v>
      </c>
      <c r="L679" s="54">
        <f t="shared" si="110"/>
        <v>13149</v>
      </c>
      <c r="M679" s="54">
        <f t="shared" si="111"/>
        <v>0</v>
      </c>
      <c r="N679" s="55">
        <f t="shared" si="112"/>
        <v>0</v>
      </c>
      <c r="O679" s="54">
        <f t="shared" si="113"/>
        <v>0</v>
      </c>
      <c r="P679" s="3"/>
    </row>
    <row r="680" spans="1:16" ht="16.5">
      <c r="A680" s="207">
        <v>666</v>
      </c>
      <c r="B680" s="235" t="s">
        <v>683</v>
      </c>
      <c r="C680" s="237">
        <v>3</v>
      </c>
      <c r="D680" s="220" t="s">
        <v>699</v>
      </c>
      <c r="E680" s="235" t="s">
        <v>76</v>
      </c>
      <c r="F680" s="218" t="s">
        <v>27</v>
      </c>
      <c r="G680" s="218" t="s">
        <v>142</v>
      </c>
      <c r="H680" s="223">
        <v>22.19</v>
      </c>
      <c r="I680" s="218">
        <v>2</v>
      </c>
      <c r="J680" s="160">
        <f>IF(I680&lt;&gt;"",VLOOKUP(I680,Zusammenfassung!$B$17:$C$30,MATCH($E$11,{"V";"S";"SH"},0)+1,FALSE),)</f>
        <v>100</v>
      </c>
      <c r="K680" s="215" t="str">
        <f>IF(G680="A",Hilfsblatt!$D$9,IF(G680="B1",Hilfsblatt!$D$10,IF(G680="B2",Hilfsblatt!$D$11,IF(G680="C1",Hilfsblatt!$D$12,IF(G680="C2",Hilfsblatt!#REF!,IF(G680="D",Hilfsblatt!$D$13,IF(G680="E",Hilfsblatt!#REF!)))))))</f>
        <v xml:space="preserve"> </v>
      </c>
      <c r="L680" s="54">
        <f t="shared" si="110"/>
        <v>2219</v>
      </c>
      <c r="M680" s="54">
        <f t="shared" si="111"/>
        <v>0</v>
      </c>
      <c r="N680" s="55">
        <f t="shared" si="112"/>
        <v>0</v>
      </c>
      <c r="O680" s="54">
        <f t="shared" si="113"/>
        <v>0</v>
      </c>
      <c r="P680" s="3"/>
    </row>
    <row r="681" spans="1:16" ht="30">
      <c r="A681" s="207">
        <v>667</v>
      </c>
      <c r="B681" s="235" t="s">
        <v>683</v>
      </c>
      <c r="C681" s="237">
        <v>3</v>
      </c>
      <c r="D681" s="220" t="s">
        <v>805</v>
      </c>
      <c r="E681" s="235" t="s">
        <v>74</v>
      </c>
      <c r="F681" s="218" t="s">
        <v>170</v>
      </c>
      <c r="G681" s="218" t="s">
        <v>32</v>
      </c>
      <c r="H681" s="223">
        <v>10.54</v>
      </c>
      <c r="I681" s="218">
        <v>5</v>
      </c>
      <c r="J681" s="160">
        <f>IF(I681&lt;&gt;"",VLOOKUP(I681,Zusammenfassung!$B$17:$C$30,MATCH($E$11,{"V";"S";"SH"},0)+1,FALSE),)</f>
        <v>250</v>
      </c>
      <c r="K681" s="215">
        <f>IF(G681="A",Hilfsblatt!$D$9,IF(G681="B1",Hilfsblatt!$D$10,IF(G681="B2",Hilfsblatt!$D$11,IF(G681="C1",Hilfsblatt!$D$12,IF(G681="C2",Hilfsblatt!#REF!,IF(G681="D",Hilfsblatt!$D$13,IF(G681="E",Hilfsblatt!#REF!)))))))</f>
        <v>0</v>
      </c>
      <c r="L681" s="54">
        <f t="shared" si="110"/>
        <v>2635</v>
      </c>
      <c r="M681" s="54">
        <f t="shared" si="111"/>
        <v>0</v>
      </c>
      <c r="N681" s="55">
        <f t="shared" si="112"/>
        <v>0</v>
      </c>
      <c r="O681" s="54">
        <f t="shared" si="113"/>
        <v>0</v>
      </c>
      <c r="P681" s="3"/>
    </row>
    <row r="682" spans="1:16" ht="30">
      <c r="A682" s="207">
        <v>668</v>
      </c>
      <c r="B682" s="235" t="s">
        <v>683</v>
      </c>
      <c r="C682" s="237">
        <v>3</v>
      </c>
      <c r="D682" s="220" t="s">
        <v>806</v>
      </c>
      <c r="E682" s="235" t="s">
        <v>73</v>
      </c>
      <c r="F682" s="218" t="s">
        <v>170</v>
      </c>
      <c r="G682" s="218" t="s">
        <v>32</v>
      </c>
      <c r="H682" s="223">
        <v>7.59</v>
      </c>
      <c r="I682" s="218">
        <v>5</v>
      </c>
      <c r="J682" s="160">
        <f>IF(I682&lt;&gt;"",VLOOKUP(I682,Zusammenfassung!$B$17:$C$30,MATCH($E$11,{"V";"S";"SH"},0)+1,FALSE),)</f>
        <v>250</v>
      </c>
      <c r="K682" s="215">
        <f>IF(G682="A",Hilfsblatt!$D$9,IF(G682="B1",Hilfsblatt!$D$10,IF(G682="B2",Hilfsblatt!$D$11,IF(G682="C1",Hilfsblatt!$D$12,IF(G682="C2",Hilfsblatt!#REF!,IF(G682="D",Hilfsblatt!$D$13,IF(G682="E",Hilfsblatt!#REF!)))))))</f>
        <v>0</v>
      </c>
      <c r="L682" s="54">
        <f t="shared" si="110"/>
        <v>1897.5</v>
      </c>
      <c r="M682" s="54">
        <f t="shared" si="111"/>
        <v>0</v>
      </c>
      <c r="N682" s="55">
        <f t="shared" si="112"/>
        <v>0</v>
      </c>
      <c r="O682" s="54">
        <f t="shared" si="113"/>
        <v>0</v>
      </c>
      <c r="P682" s="3"/>
    </row>
    <row r="683" spans="1:16" ht="16.5">
      <c r="A683" s="207">
        <v>669</v>
      </c>
      <c r="B683" s="235" t="s">
        <v>683</v>
      </c>
      <c r="C683" s="237">
        <v>3</v>
      </c>
      <c r="D683" s="220">
        <v>378</v>
      </c>
      <c r="E683" s="235" t="s">
        <v>78</v>
      </c>
      <c r="F683" s="218" t="s">
        <v>50</v>
      </c>
      <c r="G683" s="218" t="s">
        <v>65</v>
      </c>
      <c r="H683" s="223">
        <v>36.799999999999997</v>
      </c>
      <c r="I683" s="218">
        <v>1</v>
      </c>
      <c r="J683" s="160">
        <f>IF(I683&lt;&gt;"",VLOOKUP(I683,Zusammenfassung!$B$17:$C$30,MATCH($E$11,{"V";"S";"SH"},0)+1,FALSE),)</f>
        <v>52.178571428571431</v>
      </c>
      <c r="K683" s="215">
        <f>IF(G683="A",Hilfsblatt!$D$9,IF(G683="B1",Hilfsblatt!$D$10,IF(G683="B2",Hilfsblatt!$D$11,IF(G683="C1",Hilfsblatt!$D$12,IF(G683="C2",Hilfsblatt!#REF!,IF(G683="D",Hilfsblatt!$D$13,IF(G683="E",Hilfsblatt!#REF!)))))))</f>
        <v>0</v>
      </c>
      <c r="L683" s="54">
        <f t="shared" si="110"/>
        <v>1920.1714285714286</v>
      </c>
      <c r="M683" s="54">
        <f t="shared" si="111"/>
        <v>0</v>
      </c>
      <c r="N683" s="55">
        <f t="shared" si="112"/>
        <v>0</v>
      </c>
      <c r="O683" s="54">
        <f t="shared" si="113"/>
        <v>0</v>
      </c>
      <c r="P683" s="3"/>
    </row>
    <row r="684" spans="1:16" ht="16.5">
      <c r="A684" s="207">
        <v>670</v>
      </c>
      <c r="B684" s="235" t="s">
        <v>683</v>
      </c>
      <c r="C684" s="237">
        <v>3</v>
      </c>
      <c r="D684" s="220">
        <v>380</v>
      </c>
      <c r="E684" s="235" t="s">
        <v>78</v>
      </c>
      <c r="F684" s="218" t="s">
        <v>50</v>
      </c>
      <c r="G684" s="218" t="s">
        <v>65</v>
      </c>
      <c r="H684" s="223">
        <v>16.22</v>
      </c>
      <c r="I684" s="218">
        <v>1</v>
      </c>
      <c r="J684" s="160">
        <f>IF(I684&lt;&gt;"",VLOOKUP(I684,Zusammenfassung!$B$17:$C$30,MATCH($E$11,{"V";"S";"SH"},0)+1,FALSE),)</f>
        <v>52.178571428571431</v>
      </c>
      <c r="K684" s="215">
        <f>IF(G684="A",Hilfsblatt!$D$9,IF(G684="B1",Hilfsblatt!$D$10,IF(G684="B2",Hilfsblatt!$D$11,IF(G684="C1",Hilfsblatt!$D$12,IF(G684="C2",Hilfsblatt!#REF!,IF(G684="D",Hilfsblatt!$D$13,IF(G684="E",Hilfsblatt!#REF!)))))))</f>
        <v>0</v>
      </c>
      <c r="L684" s="54">
        <f t="shared" si="110"/>
        <v>846.33642857142854</v>
      </c>
      <c r="M684" s="54">
        <f t="shared" si="111"/>
        <v>0</v>
      </c>
      <c r="N684" s="55">
        <f t="shared" si="112"/>
        <v>0</v>
      </c>
      <c r="O684" s="54">
        <f t="shared" si="113"/>
        <v>0</v>
      </c>
      <c r="P684" s="3"/>
    </row>
    <row r="685" spans="1:16" ht="16.5">
      <c r="A685" s="207">
        <v>671</v>
      </c>
      <c r="B685" s="235" t="s">
        <v>683</v>
      </c>
      <c r="C685" s="237">
        <v>3</v>
      </c>
      <c r="D685" s="220">
        <v>381</v>
      </c>
      <c r="E685" s="235" t="s">
        <v>40</v>
      </c>
      <c r="F685" s="218" t="s">
        <v>50</v>
      </c>
      <c r="G685" s="218" t="s">
        <v>67</v>
      </c>
      <c r="H685" s="223">
        <v>25.28</v>
      </c>
      <c r="I685" s="234"/>
      <c r="J685" s="43"/>
      <c r="K685" s="43"/>
      <c r="L685" s="43"/>
      <c r="M685" s="43"/>
      <c r="N685" s="43"/>
      <c r="O685" s="43"/>
      <c r="P685" s="3"/>
    </row>
    <row r="686" spans="1:16" ht="16.5">
      <c r="A686" s="207">
        <v>672</v>
      </c>
      <c r="B686" s="235" t="s">
        <v>683</v>
      </c>
      <c r="C686" s="237">
        <v>3</v>
      </c>
      <c r="D686" s="220" t="s">
        <v>700</v>
      </c>
      <c r="E686" s="235" t="s">
        <v>39</v>
      </c>
      <c r="F686" s="218" t="s">
        <v>50</v>
      </c>
      <c r="G686" s="218" t="s">
        <v>142</v>
      </c>
      <c r="H686" s="223">
        <v>128.87</v>
      </c>
      <c r="I686" s="218">
        <v>2</v>
      </c>
      <c r="J686" s="160">
        <f>IF(I686&lt;&gt;"",VLOOKUP(I686,Zusammenfassung!$B$17:$C$30,MATCH($E$11,{"V";"S";"SH"},0)+1,FALSE),)</f>
        <v>100</v>
      </c>
      <c r="K686" s="215" t="str">
        <f>IF(G686="A",Hilfsblatt!$D$9,IF(G686="B1",Hilfsblatt!$D$10,IF(G686="B2",Hilfsblatt!$D$11,IF(G686="C1",Hilfsblatt!$D$12,IF(G686="C2",Hilfsblatt!#REF!,IF(G686="D",Hilfsblatt!$D$13,IF(G686="E",Hilfsblatt!#REF!)))))))</f>
        <v xml:space="preserve"> </v>
      </c>
      <c r="L686" s="54">
        <f t="shared" ref="L686:L708" si="114">H686*J686</f>
        <v>12887</v>
      </c>
      <c r="M686" s="54">
        <f t="shared" ref="M686:M708" si="115">IFERROR(L686/K686,0)</f>
        <v>0</v>
      </c>
      <c r="N686" s="55">
        <f t="shared" ref="N686:N708" si="116">IF(O686&gt;0,O686/J686,0)</f>
        <v>0</v>
      </c>
      <c r="O686" s="54">
        <f t="shared" ref="O686:O708" si="117">M686*$K$11</f>
        <v>0</v>
      </c>
      <c r="P686" s="3"/>
    </row>
    <row r="687" spans="1:16" ht="16.5">
      <c r="A687" s="207">
        <v>673</v>
      </c>
      <c r="B687" s="235" t="s">
        <v>683</v>
      </c>
      <c r="C687" s="237">
        <v>4</v>
      </c>
      <c r="D687" s="220" t="s">
        <v>701</v>
      </c>
      <c r="E687" s="235" t="s">
        <v>76</v>
      </c>
      <c r="F687" s="218" t="s">
        <v>27</v>
      </c>
      <c r="G687" s="218" t="s">
        <v>142</v>
      </c>
      <c r="H687" s="223">
        <v>22.19</v>
      </c>
      <c r="I687" s="218">
        <v>2</v>
      </c>
      <c r="J687" s="160">
        <f>IF(I687&lt;&gt;"",VLOOKUP(I687,Zusammenfassung!$B$17:$C$30,MATCH($E$11,{"V";"S";"SH"},0)+1,FALSE),)</f>
        <v>100</v>
      </c>
      <c r="K687" s="215" t="str">
        <f>IF(G687="A",Hilfsblatt!$D$9,IF(G687="B1",Hilfsblatt!$D$10,IF(G687="B2",Hilfsblatt!$D$11,IF(G687="C1",Hilfsblatt!$D$12,IF(G687="C2",Hilfsblatt!#REF!,IF(G687="D",Hilfsblatt!$D$13,IF(G687="E",Hilfsblatt!#REF!)))))))</f>
        <v xml:space="preserve"> </v>
      </c>
      <c r="L687" s="54">
        <f t="shared" si="114"/>
        <v>2219</v>
      </c>
      <c r="M687" s="54">
        <f t="shared" si="115"/>
        <v>0</v>
      </c>
      <c r="N687" s="55">
        <f t="shared" si="116"/>
        <v>0</v>
      </c>
      <c r="O687" s="54">
        <f t="shared" si="117"/>
        <v>0</v>
      </c>
      <c r="P687" s="3"/>
    </row>
    <row r="688" spans="1:16" ht="30">
      <c r="A688" s="207">
        <v>674</v>
      </c>
      <c r="B688" s="235" t="s">
        <v>683</v>
      </c>
      <c r="C688" s="237">
        <v>4</v>
      </c>
      <c r="D688" s="220" t="s">
        <v>702</v>
      </c>
      <c r="E688" s="235" t="s">
        <v>74</v>
      </c>
      <c r="F688" s="218" t="s">
        <v>170</v>
      </c>
      <c r="G688" s="218" t="s">
        <v>32</v>
      </c>
      <c r="H688" s="223">
        <v>10.54</v>
      </c>
      <c r="I688" s="218">
        <v>5</v>
      </c>
      <c r="J688" s="160">
        <f>IF(I688&lt;&gt;"",VLOOKUP(I688,Zusammenfassung!$B$17:$C$30,MATCH($E$11,{"V";"S";"SH"},0)+1,FALSE),)</f>
        <v>250</v>
      </c>
      <c r="K688" s="215">
        <f>IF(G688="A",Hilfsblatt!$D$9,IF(G688="B1",Hilfsblatt!$D$10,IF(G688="B2",Hilfsblatt!$D$11,IF(G688="C1",Hilfsblatt!$D$12,IF(G688="C2",Hilfsblatt!#REF!,IF(G688="D",Hilfsblatt!$D$13,IF(G688="E",Hilfsblatt!#REF!)))))))</f>
        <v>0</v>
      </c>
      <c r="L688" s="54">
        <f t="shared" si="114"/>
        <v>2635</v>
      </c>
      <c r="M688" s="54">
        <f t="shared" si="115"/>
        <v>0</v>
      </c>
      <c r="N688" s="55">
        <f t="shared" si="116"/>
        <v>0</v>
      </c>
      <c r="O688" s="54">
        <f t="shared" si="117"/>
        <v>0</v>
      </c>
      <c r="P688" s="3"/>
    </row>
    <row r="689" spans="1:16" ht="30">
      <c r="A689" s="207">
        <v>675</v>
      </c>
      <c r="B689" s="235" t="s">
        <v>683</v>
      </c>
      <c r="C689" s="237">
        <v>4</v>
      </c>
      <c r="D689" s="220" t="s">
        <v>703</v>
      </c>
      <c r="E689" s="235" t="s">
        <v>73</v>
      </c>
      <c r="F689" s="218" t="s">
        <v>170</v>
      </c>
      <c r="G689" s="218" t="s">
        <v>32</v>
      </c>
      <c r="H689" s="223">
        <v>7.59</v>
      </c>
      <c r="I689" s="218">
        <v>5</v>
      </c>
      <c r="J689" s="160">
        <f>IF(I689&lt;&gt;"",VLOOKUP(I689,Zusammenfassung!$B$17:$C$30,MATCH($E$11,{"V";"S";"SH"},0)+1,FALSE),)</f>
        <v>250</v>
      </c>
      <c r="K689" s="215">
        <f>IF(G689="A",Hilfsblatt!$D$9,IF(G689="B1",Hilfsblatt!$D$10,IF(G689="B2",Hilfsblatt!$D$11,IF(G689="C1",Hilfsblatt!$D$12,IF(G689="C2",Hilfsblatt!#REF!,IF(G689="D",Hilfsblatt!$D$13,IF(G689="E",Hilfsblatt!#REF!)))))))</f>
        <v>0</v>
      </c>
      <c r="L689" s="54">
        <f t="shared" si="114"/>
        <v>1897.5</v>
      </c>
      <c r="M689" s="54">
        <f t="shared" si="115"/>
        <v>0</v>
      </c>
      <c r="N689" s="55">
        <f t="shared" si="116"/>
        <v>0</v>
      </c>
      <c r="O689" s="54">
        <f t="shared" si="117"/>
        <v>0</v>
      </c>
      <c r="P689" s="3"/>
    </row>
    <row r="690" spans="1:16" ht="16.5">
      <c r="A690" s="207">
        <v>676</v>
      </c>
      <c r="B690" s="235" t="s">
        <v>683</v>
      </c>
      <c r="C690" s="237">
        <v>4</v>
      </c>
      <c r="D690" s="220">
        <v>475</v>
      </c>
      <c r="E690" s="235" t="s">
        <v>78</v>
      </c>
      <c r="F690" s="218" t="s">
        <v>50</v>
      </c>
      <c r="G690" s="218" t="s">
        <v>65</v>
      </c>
      <c r="H690" s="223">
        <v>16.68</v>
      </c>
      <c r="I690" s="218">
        <v>1</v>
      </c>
      <c r="J690" s="160">
        <f>IF(I690&lt;&gt;"",VLOOKUP(I690,Zusammenfassung!$B$17:$C$30,MATCH($E$11,{"V";"S";"SH"},0)+1,FALSE),)</f>
        <v>52.178571428571431</v>
      </c>
      <c r="K690" s="215">
        <f>IF(G690="A",Hilfsblatt!$D$9,IF(G690="B1",Hilfsblatt!$D$10,IF(G690="B2",Hilfsblatt!$D$11,IF(G690="C1",Hilfsblatt!$D$12,IF(G690="C2",Hilfsblatt!#REF!,IF(G690="D",Hilfsblatt!$D$13,IF(G690="E",Hilfsblatt!#REF!)))))))</f>
        <v>0</v>
      </c>
      <c r="L690" s="54">
        <f t="shared" si="114"/>
        <v>870.33857142857141</v>
      </c>
      <c r="M690" s="54">
        <f t="shared" si="115"/>
        <v>0</v>
      </c>
      <c r="N690" s="55">
        <f t="shared" si="116"/>
        <v>0</v>
      </c>
      <c r="O690" s="54">
        <f t="shared" si="117"/>
        <v>0</v>
      </c>
      <c r="P690" s="3"/>
    </row>
    <row r="691" spans="1:16" ht="16.5">
      <c r="A691" s="207">
        <v>677</v>
      </c>
      <c r="B691" s="235" t="s">
        <v>683</v>
      </c>
      <c r="C691" s="237">
        <v>4</v>
      </c>
      <c r="D691" s="220">
        <v>476</v>
      </c>
      <c r="E691" s="235" t="s">
        <v>78</v>
      </c>
      <c r="F691" s="218" t="s">
        <v>50</v>
      </c>
      <c r="G691" s="218" t="s">
        <v>65</v>
      </c>
      <c r="H691" s="223">
        <v>16.82</v>
      </c>
      <c r="I691" s="218">
        <v>1</v>
      </c>
      <c r="J691" s="160">
        <f>IF(I691&lt;&gt;"",VLOOKUP(I691,Zusammenfassung!$B$17:$C$30,MATCH($E$11,{"V";"S";"SH"},0)+1,FALSE),)</f>
        <v>52.178571428571431</v>
      </c>
      <c r="K691" s="215">
        <f>IF(G691="A",Hilfsblatt!$D$9,IF(G691="B1",Hilfsblatt!$D$10,IF(G691="B2",Hilfsblatt!$D$11,IF(G691="C1",Hilfsblatt!$D$12,IF(G691="C2",Hilfsblatt!#REF!,IF(G691="D",Hilfsblatt!$D$13,IF(G691="E",Hilfsblatt!#REF!)))))))</f>
        <v>0</v>
      </c>
      <c r="L691" s="54">
        <f t="shared" si="114"/>
        <v>877.64357142857148</v>
      </c>
      <c r="M691" s="54">
        <f t="shared" si="115"/>
        <v>0</v>
      </c>
      <c r="N691" s="55">
        <f t="shared" si="116"/>
        <v>0</v>
      </c>
      <c r="O691" s="54">
        <f t="shared" si="117"/>
        <v>0</v>
      </c>
      <c r="P691" s="3"/>
    </row>
    <row r="692" spans="1:16" ht="16.5">
      <c r="A692" s="207">
        <v>678</v>
      </c>
      <c r="B692" s="235" t="s">
        <v>683</v>
      </c>
      <c r="C692" s="237">
        <v>4</v>
      </c>
      <c r="D692" s="220">
        <v>477</v>
      </c>
      <c r="E692" s="235" t="s">
        <v>78</v>
      </c>
      <c r="F692" s="218" t="s">
        <v>50</v>
      </c>
      <c r="G692" s="218" t="s">
        <v>65</v>
      </c>
      <c r="H692" s="223">
        <v>16.93</v>
      </c>
      <c r="I692" s="218">
        <v>1</v>
      </c>
      <c r="J692" s="160">
        <f>IF(I692&lt;&gt;"",VLOOKUP(I692,Zusammenfassung!$B$17:$C$30,MATCH($E$11,{"V";"S";"SH"},0)+1,FALSE),)</f>
        <v>52.178571428571431</v>
      </c>
      <c r="K692" s="215">
        <f>IF(G692="A",Hilfsblatt!$D$9,IF(G692="B1",Hilfsblatt!$D$10,IF(G692="B2",Hilfsblatt!$D$11,IF(G692="C1",Hilfsblatt!$D$12,IF(G692="C2",Hilfsblatt!#REF!,IF(G692="D",Hilfsblatt!$D$13,IF(G692="E",Hilfsblatt!#REF!)))))))</f>
        <v>0</v>
      </c>
      <c r="L692" s="54">
        <f t="shared" si="114"/>
        <v>883.3832142857143</v>
      </c>
      <c r="M692" s="54">
        <f t="shared" si="115"/>
        <v>0</v>
      </c>
      <c r="N692" s="55">
        <f t="shared" si="116"/>
        <v>0</v>
      </c>
      <c r="O692" s="54">
        <f t="shared" si="117"/>
        <v>0</v>
      </c>
      <c r="P692" s="3"/>
    </row>
    <row r="693" spans="1:16" ht="16.5">
      <c r="A693" s="207">
        <v>679</v>
      </c>
      <c r="B693" s="235" t="s">
        <v>683</v>
      </c>
      <c r="C693" s="237">
        <v>4</v>
      </c>
      <c r="D693" s="220">
        <v>478</v>
      </c>
      <c r="E693" s="235" t="s">
        <v>78</v>
      </c>
      <c r="F693" s="218" t="s">
        <v>50</v>
      </c>
      <c r="G693" s="218" t="s">
        <v>65</v>
      </c>
      <c r="H693" s="223">
        <v>20.43</v>
      </c>
      <c r="I693" s="218">
        <v>1</v>
      </c>
      <c r="J693" s="160">
        <f>IF(I693&lt;&gt;"",VLOOKUP(I693,Zusammenfassung!$B$17:$C$30,MATCH($E$11,{"V";"S";"SH"},0)+1,FALSE),)</f>
        <v>52.178571428571431</v>
      </c>
      <c r="K693" s="215">
        <f>IF(G693="A",Hilfsblatt!$D$9,IF(G693="B1",Hilfsblatt!$D$10,IF(G693="B2",Hilfsblatt!$D$11,IF(G693="C1",Hilfsblatt!$D$12,IF(G693="C2",Hilfsblatt!#REF!,IF(G693="D",Hilfsblatt!$D$13,IF(G693="E",Hilfsblatt!#REF!)))))))</f>
        <v>0</v>
      </c>
      <c r="L693" s="54">
        <f t="shared" si="114"/>
        <v>1066.0082142857143</v>
      </c>
      <c r="M693" s="54">
        <f t="shared" si="115"/>
        <v>0</v>
      </c>
      <c r="N693" s="55">
        <f t="shared" si="116"/>
        <v>0</v>
      </c>
      <c r="O693" s="54">
        <f t="shared" si="117"/>
        <v>0</v>
      </c>
      <c r="P693" s="3"/>
    </row>
    <row r="694" spans="1:16" ht="16.5">
      <c r="A694" s="207">
        <v>680</v>
      </c>
      <c r="B694" s="235" t="s">
        <v>683</v>
      </c>
      <c r="C694" s="237">
        <v>4</v>
      </c>
      <c r="D694" s="220">
        <v>479</v>
      </c>
      <c r="E694" s="235" t="s">
        <v>78</v>
      </c>
      <c r="F694" s="218" t="s">
        <v>50</v>
      </c>
      <c r="G694" s="218" t="s">
        <v>65</v>
      </c>
      <c r="H694" s="223">
        <v>20.43</v>
      </c>
      <c r="I694" s="218">
        <v>1</v>
      </c>
      <c r="J694" s="160">
        <f>IF(I694&lt;&gt;"",VLOOKUP(I694,Zusammenfassung!$B$17:$C$30,MATCH($E$11,{"V";"S";"SH"},0)+1,FALSE),)</f>
        <v>52.178571428571431</v>
      </c>
      <c r="K694" s="215">
        <f>IF(G694="A",Hilfsblatt!$D$9,IF(G694="B1",Hilfsblatt!$D$10,IF(G694="B2",Hilfsblatt!$D$11,IF(G694="C1",Hilfsblatt!$D$12,IF(G694="C2",Hilfsblatt!#REF!,IF(G694="D",Hilfsblatt!$D$13,IF(G694="E",Hilfsblatt!#REF!)))))))</f>
        <v>0</v>
      </c>
      <c r="L694" s="54">
        <f t="shared" si="114"/>
        <v>1066.0082142857143</v>
      </c>
      <c r="M694" s="54">
        <f t="shared" si="115"/>
        <v>0</v>
      </c>
      <c r="N694" s="55">
        <f t="shared" si="116"/>
        <v>0</v>
      </c>
      <c r="O694" s="54">
        <f t="shared" si="117"/>
        <v>0</v>
      </c>
      <c r="P694" s="3"/>
    </row>
    <row r="695" spans="1:16" ht="16.5">
      <c r="A695" s="207">
        <v>681</v>
      </c>
      <c r="B695" s="235" t="s">
        <v>683</v>
      </c>
      <c r="C695" s="237">
        <v>4</v>
      </c>
      <c r="D695" s="220">
        <v>480</v>
      </c>
      <c r="E695" s="235" t="s">
        <v>78</v>
      </c>
      <c r="F695" s="218" t="s">
        <v>50</v>
      </c>
      <c r="G695" s="218" t="s">
        <v>65</v>
      </c>
      <c r="H695" s="223">
        <v>16.84</v>
      </c>
      <c r="I695" s="218">
        <v>1</v>
      </c>
      <c r="J695" s="160">
        <f>IF(I695&lt;&gt;"",VLOOKUP(I695,Zusammenfassung!$B$17:$C$30,MATCH($E$11,{"V";"S";"SH"},0)+1,FALSE),)</f>
        <v>52.178571428571431</v>
      </c>
      <c r="K695" s="215">
        <f>IF(G695="A",Hilfsblatt!$D$9,IF(G695="B1",Hilfsblatt!$D$10,IF(G695="B2",Hilfsblatt!$D$11,IF(G695="C1",Hilfsblatt!$D$12,IF(G695="C2",Hilfsblatt!#REF!,IF(G695="D",Hilfsblatt!$D$13,IF(G695="E",Hilfsblatt!#REF!)))))))</f>
        <v>0</v>
      </c>
      <c r="L695" s="54">
        <f t="shared" si="114"/>
        <v>878.68714285714293</v>
      </c>
      <c r="M695" s="54">
        <f t="shared" si="115"/>
        <v>0</v>
      </c>
      <c r="N695" s="55">
        <f t="shared" si="116"/>
        <v>0</v>
      </c>
      <c r="O695" s="54">
        <f t="shared" si="117"/>
        <v>0</v>
      </c>
      <c r="P695" s="3"/>
    </row>
    <row r="696" spans="1:16" ht="16.5">
      <c r="A696" s="207">
        <v>682</v>
      </c>
      <c r="B696" s="235" t="s">
        <v>683</v>
      </c>
      <c r="C696" s="237">
        <v>4</v>
      </c>
      <c r="D696" s="220">
        <v>481</v>
      </c>
      <c r="E696" s="235" t="s">
        <v>78</v>
      </c>
      <c r="F696" s="218" t="s">
        <v>50</v>
      </c>
      <c r="G696" s="218" t="s">
        <v>65</v>
      </c>
      <c r="H696" s="223">
        <v>16.66</v>
      </c>
      <c r="I696" s="218">
        <v>1</v>
      </c>
      <c r="J696" s="160">
        <f>IF(I696&lt;&gt;"",VLOOKUP(I696,Zusammenfassung!$B$17:$C$30,MATCH($E$11,{"V";"S";"SH"},0)+1,FALSE),)</f>
        <v>52.178571428571431</v>
      </c>
      <c r="K696" s="215">
        <f>IF(G696="A",Hilfsblatt!$D$9,IF(G696="B1",Hilfsblatt!$D$10,IF(G696="B2",Hilfsblatt!$D$11,IF(G696="C1",Hilfsblatt!$D$12,IF(G696="C2",Hilfsblatt!#REF!,IF(G696="D",Hilfsblatt!$D$13,IF(G696="E",Hilfsblatt!#REF!)))))))</f>
        <v>0</v>
      </c>
      <c r="L696" s="54">
        <f t="shared" si="114"/>
        <v>869.29500000000007</v>
      </c>
      <c r="M696" s="54">
        <f t="shared" si="115"/>
        <v>0</v>
      </c>
      <c r="N696" s="55">
        <f t="shared" si="116"/>
        <v>0</v>
      </c>
      <c r="O696" s="54">
        <f t="shared" si="117"/>
        <v>0</v>
      </c>
      <c r="P696" s="3"/>
    </row>
    <row r="697" spans="1:16" ht="16.5">
      <c r="A697" s="207">
        <v>683</v>
      </c>
      <c r="B697" s="235" t="s">
        <v>683</v>
      </c>
      <c r="C697" s="237">
        <v>4</v>
      </c>
      <c r="D697" s="220">
        <v>482</v>
      </c>
      <c r="E697" s="235" t="s">
        <v>78</v>
      </c>
      <c r="F697" s="218" t="s">
        <v>50</v>
      </c>
      <c r="G697" s="218" t="s">
        <v>65</v>
      </c>
      <c r="H697" s="223">
        <v>16.579999999999998</v>
      </c>
      <c r="I697" s="218">
        <v>1</v>
      </c>
      <c r="J697" s="160">
        <f>IF(I697&lt;&gt;"",VLOOKUP(I697,Zusammenfassung!$B$17:$C$30,MATCH($E$11,{"V";"S";"SH"},0)+1,FALSE),)</f>
        <v>52.178571428571431</v>
      </c>
      <c r="K697" s="215">
        <f>IF(G697="A",Hilfsblatt!$D$9,IF(G697="B1",Hilfsblatt!$D$10,IF(G697="B2",Hilfsblatt!$D$11,IF(G697="C1",Hilfsblatt!$D$12,IF(G697="C2",Hilfsblatt!#REF!,IF(G697="D",Hilfsblatt!$D$13,IF(G697="E",Hilfsblatt!#REF!)))))))</f>
        <v>0</v>
      </c>
      <c r="L697" s="54">
        <f t="shared" si="114"/>
        <v>865.12071428571426</v>
      </c>
      <c r="M697" s="54">
        <f t="shared" si="115"/>
        <v>0</v>
      </c>
      <c r="N697" s="55">
        <f t="shared" si="116"/>
        <v>0</v>
      </c>
      <c r="O697" s="54">
        <f t="shared" si="117"/>
        <v>0</v>
      </c>
      <c r="P697" s="3"/>
    </row>
    <row r="698" spans="1:16" ht="16.5">
      <c r="A698" s="207">
        <v>684</v>
      </c>
      <c r="B698" s="235" t="s">
        <v>683</v>
      </c>
      <c r="C698" s="237">
        <v>4</v>
      </c>
      <c r="D698" s="220" t="s">
        <v>704</v>
      </c>
      <c r="E698" s="235" t="s">
        <v>39</v>
      </c>
      <c r="F698" s="218" t="s">
        <v>50</v>
      </c>
      <c r="G698" s="218" t="s">
        <v>142</v>
      </c>
      <c r="H698" s="223">
        <v>106.79</v>
      </c>
      <c r="I698" s="218">
        <v>2</v>
      </c>
      <c r="J698" s="160">
        <f>IF(I698&lt;&gt;"",VLOOKUP(I698,Zusammenfassung!$B$17:$C$30,MATCH($E$11,{"V";"S";"SH"},0)+1,FALSE),)</f>
        <v>100</v>
      </c>
      <c r="K698" s="215" t="str">
        <f>IF(G698="A",Hilfsblatt!$D$9,IF(G698="B1",Hilfsblatt!$D$10,IF(G698="B2",Hilfsblatt!$D$11,IF(G698="C1",Hilfsblatt!$D$12,IF(G698="C2",Hilfsblatt!#REF!,IF(G698="D",Hilfsblatt!$D$13,IF(G698="E",Hilfsblatt!#REF!)))))))</f>
        <v xml:space="preserve"> </v>
      </c>
      <c r="L698" s="54">
        <f t="shared" si="114"/>
        <v>10679</v>
      </c>
      <c r="M698" s="54">
        <f t="shared" si="115"/>
        <v>0</v>
      </c>
      <c r="N698" s="55">
        <f t="shared" si="116"/>
        <v>0</v>
      </c>
      <c r="O698" s="54">
        <f t="shared" si="117"/>
        <v>0</v>
      </c>
      <c r="P698" s="3"/>
    </row>
    <row r="699" spans="1:16" ht="16.5">
      <c r="A699" s="207">
        <v>685</v>
      </c>
      <c r="B699" s="235" t="s">
        <v>683</v>
      </c>
      <c r="C699" s="237">
        <v>5</v>
      </c>
      <c r="D699" s="220" t="s">
        <v>705</v>
      </c>
      <c r="E699" s="235" t="s">
        <v>39</v>
      </c>
      <c r="F699" s="218" t="s">
        <v>50</v>
      </c>
      <c r="G699" s="218" t="s">
        <v>142</v>
      </c>
      <c r="H699" s="223">
        <v>77.89</v>
      </c>
      <c r="I699" s="218">
        <v>2</v>
      </c>
      <c r="J699" s="160">
        <f>IF(I699&lt;&gt;"",VLOOKUP(I699,Zusammenfassung!$B$17:$C$30,MATCH($E$11,{"V";"S";"SH"},0)+1,FALSE),)</f>
        <v>100</v>
      </c>
      <c r="K699" s="215" t="str">
        <f>IF(G699="A",Hilfsblatt!$D$9,IF(G699="B1",Hilfsblatt!$D$10,IF(G699="B2",Hilfsblatt!$D$11,IF(G699="C1",Hilfsblatt!$D$12,IF(G699="C2",Hilfsblatt!#REF!,IF(G699="D",Hilfsblatt!$D$13,IF(G699="E",Hilfsblatt!#REF!)))))))</f>
        <v xml:space="preserve"> </v>
      </c>
      <c r="L699" s="54">
        <f t="shared" si="114"/>
        <v>7789</v>
      </c>
      <c r="M699" s="54">
        <f t="shared" si="115"/>
        <v>0</v>
      </c>
      <c r="N699" s="55">
        <f t="shared" si="116"/>
        <v>0</v>
      </c>
      <c r="O699" s="54">
        <f t="shared" si="117"/>
        <v>0</v>
      </c>
      <c r="P699" s="3"/>
    </row>
    <row r="700" spans="1:16" ht="16.5">
      <c r="A700" s="207">
        <v>686</v>
      </c>
      <c r="B700" s="235" t="s">
        <v>683</v>
      </c>
      <c r="C700" s="237">
        <v>5</v>
      </c>
      <c r="D700" s="220" t="s">
        <v>706</v>
      </c>
      <c r="E700" s="235" t="s">
        <v>76</v>
      </c>
      <c r="F700" s="218" t="s">
        <v>27</v>
      </c>
      <c r="G700" s="218" t="s">
        <v>142</v>
      </c>
      <c r="H700" s="223">
        <v>22.19</v>
      </c>
      <c r="I700" s="218">
        <v>2</v>
      </c>
      <c r="J700" s="160">
        <f>IF(I700&lt;&gt;"",VLOOKUP(I700,Zusammenfassung!$B$17:$C$30,MATCH($E$11,{"V";"S";"SH"},0)+1,FALSE),)</f>
        <v>100</v>
      </c>
      <c r="K700" s="215" t="str">
        <f>IF(G700="A",Hilfsblatt!$D$9,IF(G700="B1",Hilfsblatt!$D$10,IF(G700="B2",Hilfsblatt!$D$11,IF(G700="C1",Hilfsblatt!$D$12,IF(G700="C2",Hilfsblatt!#REF!,IF(G700="D",Hilfsblatt!$D$13,IF(G700="E",Hilfsblatt!#REF!)))))))</f>
        <v xml:space="preserve"> </v>
      </c>
      <c r="L700" s="54">
        <f t="shared" si="114"/>
        <v>2219</v>
      </c>
      <c r="M700" s="54">
        <f t="shared" si="115"/>
        <v>0</v>
      </c>
      <c r="N700" s="55">
        <f t="shared" si="116"/>
        <v>0</v>
      </c>
      <c r="O700" s="54">
        <f t="shared" si="117"/>
        <v>0</v>
      </c>
      <c r="P700" s="3"/>
    </row>
    <row r="701" spans="1:16" ht="30">
      <c r="A701" s="207">
        <v>687</v>
      </c>
      <c r="B701" s="235" t="s">
        <v>683</v>
      </c>
      <c r="C701" s="237">
        <v>5</v>
      </c>
      <c r="D701" s="220" t="s">
        <v>707</v>
      </c>
      <c r="E701" s="235" t="s">
        <v>73</v>
      </c>
      <c r="F701" s="218" t="s">
        <v>170</v>
      </c>
      <c r="G701" s="218" t="s">
        <v>32</v>
      </c>
      <c r="H701" s="223">
        <v>7.59</v>
      </c>
      <c r="I701" s="218">
        <v>5</v>
      </c>
      <c r="J701" s="160">
        <f>IF(I701&lt;&gt;"",VLOOKUP(I701,Zusammenfassung!$B$17:$C$30,MATCH($E$11,{"V";"S";"SH"},0)+1,FALSE),)</f>
        <v>250</v>
      </c>
      <c r="K701" s="215">
        <f>IF(G701="A",Hilfsblatt!$D$9,IF(G701="B1",Hilfsblatt!$D$10,IF(G701="B2",Hilfsblatt!$D$11,IF(G701="C1",Hilfsblatt!$D$12,IF(G701="C2",Hilfsblatt!#REF!,IF(G701="D",Hilfsblatt!$D$13,IF(G701="E",Hilfsblatt!#REF!)))))))</f>
        <v>0</v>
      </c>
      <c r="L701" s="54">
        <f t="shared" si="114"/>
        <v>1897.5</v>
      </c>
      <c r="M701" s="54">
        <f t="shared" si="115"/>
        <v>0</v>
      </c>
      <c r="N701" s="55">
        <f t="shared" si="116"/>
        <v>0</v>
      </c>
      <c r="O701" s="54">
        <f t="shared" si="117"/>
        <v>0</v>
      </c>
      <c r="P701" s="3"/>
    </row>
    <row r="702" spans="1:16" ht="30">
      <c r="A702" s="207">
        <v>688</v>
      </c>
      <c r="B702" s="235" t="s">
        <v>683</v>
      </c>
      <c r="C702" s="237">
        <v>5</v>
      </c>
      <c r="D702" s="220" t="s">
        <v>708</v>
      </c>
      <c r="E702" s="235" t="s">
        <v>74</v>
      </c>
      <c r="F702" s="218" t="s">
        <v>170</v>
      </c>
      <c r="G702" s="218" t="s">
        <v>32</v>
      </c>
      <c r="H702" s="223">
        <v>10.54</v>
      </c>
      <c r="I702" s="218">
        <v>5</v>
      </c>
      <c r="J702" s="160">
        <f>IF(I702&lt;&gt;"",VLOOKUP(I702,Zusammenfassung!$B$17:$C$30,MATCH($E$11,{"V";"S";"SH"},0)+1,FALSE),)</f>
        <v>250</v>
      </c>
      <c r="K702" s="215">
        <f>IF(G702="A",Hilfsblatt!$D$9,IF(G702="B1",Hilfsblatt!$D$10,IF(G702="B2",Hilfsblatt!$D$11,IF(G702="C1",Hilfsblatt!$D$12,IF(G702="C2",Hilfsblatt!#REF!,IF(G702="D",Hilfsblatt!$D$13,IF(G702="E",Hilfsblatt!#REF!)))))))</f>
        <v>0</v>
      </c>
      <c r="L702" s="54">
        <f t="shared" si="114"/>
        <v>2635</v>
      </c>
      <c r="M702" s="54">
        <f t="shared" si="115"/>
        <v>0</v>
      </c>
      <c r="N702" s="55">
        <f t="shared" si="116"/>
        <v>0</v>
      </c>
      <c r="O702" s="54">
        <f t="shared" si="117"/>
        <v>0</v>
      </c>
      <c r="P702" s="3"/>
    </row>
    <row r="703" spans="1:16" ht="16.5">
      <c r="A703" s="207">
        <v>689</v>
      </c>
      <c r="B703" s="235" t="s">
        <v>683</v>
      </c>
      <c r="C703" s="237">
        <v>5</v>
      </c>
      <c r="D703" s="220" t="s">
        <v>709</v>
      </c>
      <c r="E703" s="235" t="s">
        <v>78</v>
      </c>
      <c r="F703" s="218" t="s">
        <v>50</v>
      </c>
      <c r="G703" s="218" t="s">
        <v>65</v>
      </c>
      <c r="H703" s="223">
        <v>39.128</v>
      </c>
      <c r="I703" s="218">
        <v>1</v>
      </c>
      <c r="J703" s="160">
        <f>IF(I703&lt;&gt;"",VLOOKUP(I703,Zusammenfassung!$B$17:$C$30,MATCH($E$11,{"V";"S";"SH"},0)+1,FALSE),)</f>
        <v>52.178571428571431</v>
      </c>
      <c r="K703" s="215">
        <f>IF(G703="A",Hilfsblatt!$D$9,IF(G703="B1",Hilfsblatt!$D$10,IF(G703="B2",Hilfsblatt!$D$11,IF(G703="C1",Hilfsblatt!$D$12,IF(G703="C2",Hilfsblatt!#REF!,IF(G703="D",Hilfsblatt!$D$13,IF(G703="E",Hilfsblatt!#REF!)))))))</f>
        <v>0</v>
      </c>
      <c r="L703" s="54">
        <f t="shared" si="114"/>
        <v>2041.6431428571429</v>
      </c>
      <c r="M703" s="54">
        <f t="shared" si="115"/>
        <v>0</v>
      </c>
      <c r="N703" s="55">
        <f t="shared" si="116"/>
        <v>0</v>
      </c>
      <c r="O703" s="54">
        <f t="shared" si="117"/>
        <v>0</v>
      </c>
      <c r="P703" s="3"/>
    </row>
    <row r="704" spans="1:16" ht="16.5">
      <c r="A704" s="207">
        <v>690</v>
      </c>
      <c r="B704" s="235" t="s">
        <v>683</v>
      </c>
      <c r="C704" s="237">
        <v>5</v>
      </c>
      <c r="D704" s="220" t="s">
        <v>710</v>
      </c>
      <c r="E704" s="235" t="s">
        <v>78</v>
      </c>
      <c r="F704" s="218" t="s">
        <v>50</v>
      </c>
      <c r="G704" s="218" t="s">
        <v>65</v>
      </c>
      <c r="H704" s="223">
        <v>26.391999999999999</v>
      </c>
      <c r="I704" s="218">
        <v>1</v>
      </c>
      <c r="J704" s="160">
        <f>IF(I704&lt;&gt;"",VLOOKUP(I704,Zusammenfassung!$B$17:$C$30,MATCH($E$11,{"V";"S";"SH"},0)+1,FALSE),)</f>
        <v>52.178571428571431</v>
      </c>
      <c r="K704" s="215">
        <f>IF(G704="A",Hilfsblatt!$D$9,IF(G704="B1",Hilfsblatt!$D$10,IF(G704="B2",Hilfsblatt!$D$11,IF(G704="C1",Hilfsblatt!$D$12,IF(G704="C2",Hilfsblatt!#REF!,IF(G704="D",Hilfsblatt!$D$13,IF(G704="E",Hilfsblatt!#REF!)))))))</f>
        <v>0</v>
      </c>
      <c r="L704" s="54">
        <f t="shared" si="114"/>
        <v>1377.0968571428571</v>
      </c>
      <c r="M704" s="54">
        <f t="shared" si="115"/>
        <v>0</v>
      </c>
      <c r="N704" s="55">
        <f t="shared" si="116"/>
        <v>0</v>
      </c>
      <c r="O704" s="54">
        <f t="shared" si="117"/>
        <v>0</v>
      </c>
      <c r="P704" s="3"/>
    </row>
    <row r="705" spans="1:16" ht="16.5">
      <c r="A705" s="207">
        <v>691</v>
      </c>
      <c r="B705" s="235" t="s">
        <v>683</v>
      </c>
      <c r="C705" s="237">
        <v>5</v>
      </c>
      <c r="D705" s="220" t="s">
        <v>711</v>
      </c>
      <c r="E705" s="235" t="s">
        <v>78</v>
      </c>
      <c r="F705" s="218" t="s">
        <v>50</v>
      </c>
      <c r="G705" s="218" t="s">
        <v>65</v>
      </c>
      <c r="H705" s="223">
        <v>26.55</v>
      </c>
      <c r="I705" s="218">
        <v>1</v>
      </c>
      <c r="J705" s="160">
        <f>IF(I705&lt;&gt;"",VLOOKUP(I705,Zusammenfassung!$B$17:$C$30,MATCH($E$11,{"V";"S";"SH"},0)+1,FALSE),)</f>
        <v>52.178571428571431</v>
      </c>
      <c r="K705" s="215">
        <f>IF(G705="A",Hilfsblatt!$D$9,IF(G705="B1",Hilfsblatt!$D$10,IF(G705="B2",Hilfsblatt!$D$11,IF(G705="C1",Hilfsblatt!$D$12,IF(G705="C2",Hilfsblatt!#REF!,IF(G705="D",Hilfsblatt!$D$13,IF(G705="E",Hilfsblatt!#REF!)))))))</f>
        <v>0</v>
      </c>
      <c r="L705" s="54">
        <f t="shared" si="114"/>
        <v>1385.3410714285715</v>
      </c>
      <c r="M705" s="54">
        <f t="shared" si="115"/>
        <v>0</v>
      </c>
      <c r="N705" s="55">
        <f t="shared" si="116"/>
        <v>0</v>
      </c>
      <c r="O705" s="54">
        <f t="shared" si="117"/>
        <v>0</v>
      </c>
      <c r="P705" s="3"/>
    </row>
    <row r="706" spans="1:16" ht="16.5">
      <c r="A706" s="207">
        <v>692</v>
      </c>
      <c r="B706" s="235" t="s">
        <v>683</v>
      </c>
      <c r="C706" s="237">
        <v>5</v>
      </c>
      <c r="D706" s="220">
        <v>586</v>
      </c>
      <c r="E706" s="235" t="s">
        <v>78</v>
      </c>
      <c r="F706" s="218" t="s">
        <v>50</v>
      </c>
      <c r="G706" s="218" t="s">
        <v>65</v>
      </c>
      <c r="H706" s="223">
        <v>34.1</v>
      </c>
      <c r="I706" s="218">
        <v>1</v>
      </c>
      <c r="J706" s="160">
        <f>IF(I706&lt;&gt;"",VLOOKUP(I706,Zusammenfassung!$B$17:$C$30,MATCH($E$11,{"V";"S";"SH"},0)+1,FALSE),)</f>
        <v>52.178571428571431</v>
      </c>
      <c r="K706" s="215">
        <f>IF(G706="A",Hilfsblatt!$D$9,IF(G706="B1",Hilfsblatt!$D$10,IF(G706="B2",Hilfsblatt!$D$11,IF(G706="C1",Hilfsblatt!$D$12,IF(G706="C2",Hilfsblatt!#REF!,IF(G706="D",Hilfsblatt!$D$13,IF(G706="E",Hilfsblatt!#REF!)))))))</f>
        <v>0</v>
      </c>
      <c r="L706" s="54">
        <f t="shared" si="114"/>
        <v>1779.2892857142858</v>
      </c>
      <c r="M706" s="54">
        <f t="shared" si="115"/>
        <v>0</v>
      </c>
      <c r="N706" s="55">
        <f t="shared" si="116"/>
        <v>0</v>
      </c>
      <c r="O706" s="54">
        <f t="shared" si="117"/>
        <v>0</v>
      </c>
      <c r="P706" s="3"/>
    </row>
    <row r="707" spans="1:16" ht="16.5">
      <c r="A707" s="207">
        <v>693</v>
      </c>
      <c r="B707" s="235" t="s">
        <v>683</v>
      </c>
      <c r="C707" s="237">
        <v>5</v>
      </c>
      <c r="D707" s="220" t="s">
        <v>665</v>
      </c>
      <c r="E707" s="235" t="s">
        <v>78</v>
      </c>
      <c r="F707" s="218" t="s">
        <v>50</v>
      </c>
      <c r="G707" s="218" t="s">
        <v>65</v>
      </c>
      <c r="H707" s="223">
        <v>16.559999999999999</v>
      </c>
      <c r="I707" s="218">
        <v>1</v>
      </c>
      <c r="J707" s="160">
        <f>IF(I707&lt;&gt;"",VLOOKUP(I707,Zusammenfassung!$B$17:$C$30,MATCH($E$11,{"V";"S";"SH"},0)+1,FALSE),)</f>
        <v>52.178571428571431</v>
      </c>
      <c r="K707" s="215">
        <f>IF(G707="A",Hilfsblatt!$D$9,IF(G707="B1",Hilfsblatt!$D$10,IF(G707="B2",Hilfsblatt!$D$11,IF(G707="C1",Hilfsblatt!$D$12,IF(G707="C2",Hilfsblatt!#REF!,IF(G707="D",Hilfsblatt!$D$13,IF(G707="E",Hilfsblatt!#REF!)))))))</f>
        <v>0</v>
      </c>
      <c r="L707" s="54">
        <f t="shared" si="114"/>
        <v>864.0771428571428</v>
      </c>
      <c r="M707" s="54">
        <f t="shared" si="115"/>
        <v>0</v>
      </c>
      <c r="N707" s="55">
        <f t="shared" si="116"/>
        <v>0</v>
      </c>
      <c r="O707" s="54">
        <f t="shared" si="117"/>
        <v>0</v>
      </c>
      <c r="P707" s="3"/>
    </row>
    <row r="708" spans="1:16" ht="16.5">
      <c r="A708" s="207">
        <v>694</v>
      </c>
      <c r="B708" s="235" t="s">
        <v>683</v>
      </c>
      <c r="C708" s="237">
        <v>5</v>
      </c>
      <c r="D708" s="220" t="s">
        <v>807</v>
      </c>
      <c r="E708" s="235" t="s">
        <v>89</v>
      </c>
      <c r="F708" s="218" t="s">
        <v>50</v>
      </c>
      <c r="G708" s="218" t="s">
        <v>65</v>
      </c>
      <c r="H708" s="223">
        <v>39.08</v>
      </c>
      <c r="I708" s="218">
        <v>1</v>
      </c>
      <c r="J708" s="160">
        <f>IF(I708&lt;&gt;"",VLOOKUP(I708,Zusammenfassung!$B$17:$C$30,MATCH($E$11,{"V";"S";"SH"},0)+1,FALSE),)</f>
        <v>52.178571428571431</v>
      </c>
      <c r="K708" s="215">
        <f>IF(G708="A",Hilfsblatt!$D$9,IF(G708="B1",Hilfsblatt!$D$10,IF(G708="B2",Hilfsblatt!$D$11,IF(G708="C1",Hilfsblatt!$D$12,IF(G708="C2",Hilfsblatt!#REF!,IF(G708="D",Hilfsblatt!$D$13,IF(G708="E",Hilfsblatt!#REF!)))))))</f>
        <v>0</v>
      </c>
      <c r="L708" s="54">
        <f t="shared" si="114"/>
        <v>2039.1385714285714</v>
      </c>
      <c r="M708" s="54">
        <f t="shared" si="115"/>
        <v>0</v>
      </c>
      <c r="N708" s="55">
        <f t="shared" si="116"/>
        <v>0</v>
      </c>
      <c r="O708" s="54">
        <f t="shared" si="117"/>
        <v>0</v>
      </c>
      <c r="P708" s="3"/>
    </row>
    <row r="709" spans="1:16" ht="16.5">
      <c r="A709" s="207">
        <v>695</v>
      </c>
      <c r="B709" s="235" t="s">
        <v>789</v>
      </c>
      <c r="C709" s="162">
        <v>1</v>
      </c>
      <c r="D709" s="163" t="s">
        <v>687</v>
      </c>
      <c r="E709" s="161" t="s">
        <v>78</v>
      </c>
      <c r="F709" s="164" t="s">
        <v>50</v>
      </c>
      <c r="G709" s="164" t="s">
        <v>65</v>
      </c>
      <c r="H709" s="165">
        <v>315.93</v>
      </c>
      <c r="I709" s="164">
        <v>1</v>
      </c>
      <c r="J709" s="160">
        <f>IF(I709&lt;&gt;"",VLOOKUP(I709,Zusammenfassung!$B$17:$C$30,MATCH($E$11,{"V";"S";"SH"},0)+1,FALSE),)</f>
        <v>52.178571428571431</v>
      </c>
      <c r="K709" s="215">
        <f>IF(G709="A",Hilfsblatt!$D$9,IF(G709="B1",Hilfsblatt!$D$10,IF(G709="B2",Hilfsblatt!$D$11,IF(G709="C1",Hilfsblatt!$D$12,IF(G709="C2",Hilfsblatt!#REF!,IF(G709="D",Hilfsblatt!$D$13,IF(G709="E",Hilfsblatt!#REF!)))))))</f>
        <v>0</v>
      </c>
      <c r="L709" s="54">
        <f t="shared" si="106"/>
        <v>16484.776071428572</v>
      </c>
      <c r="M709" s="54">
        <f t="shared" si="107"/>
        <v>0</v>
      </c>
      <c r="N709" s="55">
        <f t="shared" si="108"/>
        <v>0</v>
      </c>
      <c r="O709" s="54">
        <f t="shared" si="109"/>
        <v>0</v>
      </c>
      <c r="P709" s="3"/>
    </row>
    <row r="710" spans="1:16" ht="16.5">
      <c r="A710" s="207">
        <v>696</v>
      </c>
      <c r="B710" s="235" t="s">
        <v>789</v>
      </c>
      <c r="C710" s="162">
        <v>1</v>
      </c>
      <c r="D710" s="163" t="s">
        <v>688</v>
      </c>
      <c r="E710" s="161" t="s">
        <v>39</v>
      </c>
      <c r="F710" s="164" t="s">
        <v>50</v>
      </c>
      <c r="G710" s="164" t="s">
        <v>142</v>
      </c>
      <c r="H710" s="165">
        <v>14.28</v>
      </c>
      <c r="I710" s="164">
        <v>2</v>
      </c>
      <c r="J710" s="160">
        <f>IF(I710&lt;&gt;"",VLOOKUP(I710,Zusammenfassung!$B$17:$C$30,MATCH($E$11,{"V";"S";"SH"},0)+1,FALSE),)</f>
        <v>100</v>
      </c>
      <c r="K710" s="215" t="str">
        <f>IF(G710="A",Hilfsblatt!$D$9,IF(G710="B1",Hilfsblatt!$D$10,IF(G710="B2",Hilfsblatt!$D$11,IF(G710="C1",Hilfsblatt!$D$12,IF(G710="C2",Hilfsblatt!#REF!,IF(G710="D",Hilfsblatt!$D$13,IF(G710="E",Hilfsblatt!#REF!)))))))</f>
        <v xml:space="preserve"> </v>
      </c>
      <c r="L710" s="54">
        <f t="shared" si="106"/>
        <v>1428</v>
      </c>
      <c r="M710" s="54">
        <f t="shared" si="107"/>
        <v>0</v>
      </c>
      <c r="N710" s="55">
        <f t="shared" si="108"/>
        <v>0</v>
      </c>
      <c r="O710" s="54">
        <f t="shared" si="109"/>
        <v>0</v>
      </c>
      <c r="P710" s="3"/>
    </row>
    <row r="711" spans="1:16" ht="16.5">
      <c r="A711" s="207">
        <v>697</v>
      </c>
      <c r="B711" s="235" t="s">
        <v>789</v>
      </c>
      <c r="C711" s="162">
        <v>1</v>
      </c>
      <c r="D711" s="163" t="s">
        <v>689</v>
      </c>
      <c r="E711" s="161" t="s">
        <v>78</v>
      </c>
      <c r="F711" s="164" t="s">
        <v>50</v>
      </c>
      <c r="G711" s="164" t="s">
        <v>65</v>
      </c>
      <c r="H711" s="165">
        <v>10.81</v>
      </c>
      <c r="I711" s="164">
        <v>1</v>
      </c>
      <c r="J711" s="160">
        <f>IF(I711&lt;&gt;"",VLOOKUP(I711,Zusammenfassung!$B$17:$C$30,MATCH($E$11,{"V";"S";"SH"},0)+1,FALSE),)</f>
        <v>52.178571428571431</v>
      </c>
      <c r="K711" s="215">
        <f>IF(G711="A",Hilfsblatt!$D$9,IF(G711="B1",Hilfsblatt!$D$10,IF(G711="B2",Hilfsblatt!$D$11,IF(G711="C1",Hilfsblatt!$D$12,IF(G711="C2",Hilfsblatt!#REF!,IF(G711="D",Hilfsblatt!$D$13,IF(G711="E",Hilfsblatt!#REF!)))))))</f>
        <v>0</v>
      </c>
      <c r="L711" s="54">
        <f t="shared" si="106"/>
        <v>564.05035714285714</v>
      </c>
      <c r="M711" s="54">
        <f t="shared" si="107"/>
        <v>0</v>
      </c>
      <c r="N711" s="55">
        <f t="shared" si="108"/>
        <v>0</v>
      </c>
      <c r="O711" s="54">
        <f t="shared" si="109"/>
        <v>0</v>
      </c>
      <c r="P711" s="3"/>
    </row>
    <row r="712" spans="1:16" ht="16.5">
      <c r="A712" s="207">
        <v>698</v>
      </c>
      <c r="B712" s="235" t="s">
        <v>789</v>
      </c>
      <c r="C712" s="162">
        <v>1</v>
      </c>
      <c r="D712" s="163" t="s">
        <v>690</v>
      </c>
      <c r="E712" s="161" t="s">
        <v>39</v>
      </c>
      <c r="F712" s="164" t="s">
        <v>54</v>
      </c>
      <c r="G712" s="164" t="s">
        <v>142</v>
      </c>
      <c r="H712" s="165">
        <v>4.99</v>
      </c>
      <c r="I712" s="164">
        <v>2</v>
      </c>
      <c r="J712" s="160">
        <f>IF(I712&lt;&gt;"",VLOOKUP(I712,Zusammenfassung!$B$17:$C$30,MATCH($E$11,{"V";"S";"SH"},0)+1,FALSE),)</f>
        <v>100</v>
      </c>
      <c r="K712" s="215" t="str">
        <f>IF(G712="A",Hilfsblatt!$D$9,IF(G712="B1",Hilfsblatt!$D$10,IF(G712="B2",Hilfsblatt!$D$11,IF(G712="C1",Hilfsblatt!$D$12,IF(G712="C2",Hilfsblatt!#REF!,IF(G712="D",Hilfsblatt!$D$13,IF(G712="E",Hilfsblatt!#REF!)))))))</f>
        <v xml:space="preserve"> </v>
      </c>
      <c r="L712" s="54">
        <f t="shared" si="106"/>
        <v>499</v>
      </c>
      <c r="M712" s="54">
        <f t="shared" si="107"/>
        <v>0</v>
      </c>
      <c r="N712" s="55">
        <f t="shared" si="108"/>
        <v>0</v>
      </c>
      <c r="O712" s="54">
        <f t="shared" si="109"/>
        <v>0</v>
      </c>
      <c r="P712" s="3"/>
    </row>
    <row r="713" spans="1:16" ht="30">
      <c r="A713" s="207">
        <v>699</v>
      </c>
      <c r="B713" s="235" t="s">
        <v>789</v>
      </c>
      <c r="C713" s="237">
        <v>2</v>
      </c>
      <c r="D713" s="220" t="s">
        <v>695</v>
      </c>
      <c r="E713" s="235" t="s">
        <v>358</v>
      </c>
      <c r="F713" s="218" t="s">
        <v>170</v>
      </c>
      <c r="G713" s="218" t="s">
        <v>32</v>
      </c>
      <c r="H713" s="223">
        <v>16.059999999999999</v>
      </c>
      <c r="I713" s="218">
        <v>5</v>
      </c>
      <c r="J713" s="160">
        <f>IF(I713&lt;&gt;"",VLOOKUP(I713,Zusammenfassung!$B$17:$C$30,MATCH($E$11,{"V";"S";"SH"},0)+1,FALSE),)</f>
        <v>250</v>
      </c>
      <c r="K713" s="215">
        <f>IF(G713="A",Hilfsblatt!$D$9,IF(G713="B1",Hilfsblatt!$D$10,IF(G713="B2",Hilfsblatt!$D$11,IF(G713="C1",Hilfsblatt!$D$12,IF(G713="C2",Hilfsblatt!#REF!,IF(G713="D",Hilfsblatt!$D$13,IF(G713="E",Hilfsblatt!#REF!)))))))</f>
        <v>0</v>
      </c>
      <c r="L713" s="54">
        <f t="shared" si="106"/>
        <v>4014.9999999999995</v>
      </c>
      <c r="M713" s="54">
        <f t="shared" si="107"/>
        <v>0</v>
      </c>
      <c r="N713" s="55">
        <f t="shared" si="108"/>
        <v>0</v>
      </c>
      <c r="O713" s="54">
        <f t="shared" si="109"/>
        <v>0</v>
      </c>
      <c r="P713" s="3"/>
    </row>
    <row r="714" spans="1:16" ht="30">
      <c r="A714" s="207">
        <v>700</v>
      </c>
      <c r="B714" s="235" t="s">
        <v>789</v>
      </c>
      <c r="C714" s="237">
        <v>2</v>
      </c>
      <c r="D714" s="220" t="s">
        <v>696</v>
      </c>
      <c r="E714" s="235" t="s">
        <v>697</v>
      </c>
      <c r="F714" s="218" t="s">
        <v>170</v>
      </c>
      <c r="G714" s="218" t="s">
        <v>32</v>
      </c>
      <c r="H714" s="223">
        <v>15.84</v>
      </c>
      <c r="I714" s="218">
        <v>5</v>
      </c>
      <c r="J714" s="160">
        <f>IF(I714&lt;&gt;"",VLOOKUP(I714,Zusammenfassung!$B$17:$C$30,MATCH($E$11,{"V";"S";"SH"},0)+1,FALSE),)</f>
        <v>250</v>
      </c>
      <c r="K714" s="215">
        <f>IF(G714="A",Hilfsblatt!$D$9,IF(G714="B1",Hilfsblatt!$D$10,IF(G714="B2",Hilfsblatt!$D$11,IF(G714="C1",Hilfsblatt!$D$12,IF(G714="C2",Hilfsblatt!#REF!,IF(G714="D",Hilfsblatt!$D$13,IF(G714="E",Hilfsblatt!#REF!)))))))</f>
        <v>0</v>
      </c>
      <c r="L714" s="54">
        <f t="shared" si="106"/>
        <v>3960</v>
      </c>
      <c r="M714" s="54">
        <f t="shared" si="107"/>
        <v>0</v>
      </c>
      <c r="N714" s="55">
        <f t="shared" si="108"/>
        <v>0</v>
      </c>
      <c r="O714" s="54">
        <f t="shared" si="109"/>
        <v>0</v>
      </c>
      <c r="P714" s="3"/>
    </row>
    <row r="715" spans="1:16" ht="16.5">
      <c r="A715" s="207">
        <v>701</v>
      </c>
      <c r="B715" s="235" t="s">
        <v>789</v>
      </c>
      <c r="C715" s="237">
        <v>2</v>
      </c>
      <c r="D715" s="220">
        <v>237</v>
      </c>
      <c r="E715" s="235" t="s">
        <v>78</v>
      </c>
      <c r="F715" s="218" t="s">
        <v>50</v>
      </c>
      <c r="G715" s="218" t="s">
        <v>65</v>
      </c>
      <c r="H715" s="223">
        <v>22.68</v>
      </c>
      <c r="I715" s="218">
        <v>1</v>
      </c>
      <c r="J715" s="160">
        <f>IF(I715&lt;&gt;"",VLOOKUP(I715,Zusammenfassung!$B$17:$C$30,MATCH($E$11,{"V";"S";"SH"},0)+1,FALSE),)</f>
        <v>52.178571428571431</v>
      </c>
      <c r="K715" s="215">
        <f>IF(G715="A",Hilfsblatt!$D$9,IF(G715="B1",Hilfsblatt!$D$10,IF(G715="B2",Hilfsblatt!$D$11,IF(G715="C1",Hilfsblatt!$D$12,IF(G715="C2",Hilfsblatt!#REF!,IF(G715="D",Hilfsblatt!$D$13,IF(G715="E",Hilfsblatt!#REF!)))))))</f>
        <v>0</v>
      </c>
      <c r="L715" s="54">
        <f t="shared" si="106"/>
        <v>1183.4100000000001</v>
      </c>
      <c r="M715" s="54">
        <f t="shared" si="107"/>
        <v>0</v>
      </c>
      <c r="N715" s="55">
        <f t="shared" si="108"/>
        <v>0</v>
      </c>
      <c r="O715" s="54">
        <f t="shared" si="109"/>
        <v>0</v>
      </c>
      <c r="P715" s="3"/>
    </row>
    <row r="716" spans="1:16" ht="16.5">
      <c r="A716" s="207">
        <v>702</v>
      </c>
      <c r="B716" s="235" t="s">
        <v>789</v>
      </c>
      <c r="C716" s="237">
        <v>2</v>
      </c>
      <c r="D716" s="220">
        <v>238</v>
      </c>
      <c r="E716" s="235" t="s">
        <v>78</v>
      </c>
      <c r="F716" s="218" t="s">
        <v>50</v>
      </c>
      <c r="G716" s="218" t="s">
        <v>65</v>
      </c>
      <c r="H716" s="223">
        <v>23.23</v>
      </c>
      <c r="I716" s="218">
        <v>1</v>
      </c>
      <c r="J716" s="160">
        <f>IF(I716&lt;&gt;"",VLOOKUP(I716,Zusammenfassung!$B$17:$C$30,MATCH($E$11,{"V";"S";"SH"},0)+1,FALSE),)</f>
        <v>52.178571428571431</v>
      </c>
      <c r="K716" s="215">
        <f>IF(G716="A",Hilfsblatt!$D$9,IF(G716="B1",Hilfsblatt!$D$10,IF(G716="B2",Hilfsblatt!$D$11,IF(G716="C1",Hilfsblatt!$D$12,IF(G716="C2",Hilfsblatt!#REF!,IF(G716="D",Hilfsblatt!$D$13,IF(G716="E",Hilfsblatt!#REF!)))))))</f>
        <v>0</v>
      </c>
      <c r="L716" s="54">
        <f t="shared" si="106"/>
        <v>1212.1082142857144</v>
      </c>
      <c r="M716" s="54">
        <f t="shared" si="107"/>
        <v>0</v>
      </c>
      <c r="N716" s="55">
        <f t="shared" si="108"/>
        <v>0</v>
      </c>
      <c r="O716" s="54">
        <f t="shared" si="109"/>
        <v>0</v>
      </c>
      <c r="P716" s="3"/>
    </row>
    <row r="717" spans="1:16" ht="16.5">
      <c r="A717" s="207">
        <v>703</v>
      </c>
      <c r="B717" s="235" t="s">
        <v>789</v>
      </c>
      <c r="C717" s="237">
        <v>2</v>
      </c>
      <c r="D717" s="220">
        <v>239</v>
      </c>
      <c r="E717" s="235" t="s">
        <v>79</v>
      </c>
      <c r="F717" s="218" t="s">
        <v>54</v>
      </c>
      <c r="G717" s="218" t="s">
        <v>67</v>
      </c>
      <c r="H717" s="223">
        <v>34.31</v>
      </c>
      <c r="I717" s="234"/>
      <c r="J717" s="43"/>
      <c r="K717" s="43"/>
      <c r="L717" s="43"/>
      <c r="M717" s="43"/>
      <c r="N717" s="43"/>
      <c r="O717" s="43"/>
      <c r="P717" s="31"/>
    </row>
    <row r="718" spans="1:16" ht="16.5">
      <c r="A718" s="207">
        <v>704</v>
      </c>
      <c r="B718" s="235" t="s">
        <v>789</v>
      </c>
      <c r="C718" s="237">
        <v>2</v>
      </c>
      <c r="D718" s="220">
        <v>240</v>
      </c>
      <c r="E718" s="235" t="s">
        <v>78</v>
      </c>
      <c r="F718" s="218" t="s">
        <v>50</v>
      </c>
      <c r="G718" s="218" t="s">
        <v>65</v>
      </c>
      <c r="H718" s="223">
        <v>16.97</v>
      </c>
      <c r="I718" s="218">
        <v>1</v>
      </c>
      <c r="J718" s="160">
        <f>IF(I718&lt;&gt;"",VLOOKUP(I718,Zusammenfassung!$B$17:$C$30,MATCH($E$11,{"V";"S";"SH"},0)+1,FALSE),)</f>
        <v>52.178571428571431</v>
      </c>
      <c r="K718" s="215">
        <f>IF(G718="A",Hilfsblatt!$D$9,IF(G718="B1",Hilfsblatt!$D$10,IF(G718="B2",Hilfsblatt!$D$11,IF(G718="C1",Hilfsblatt!$D$12,IF(G718="C2",Hilfsblatt!#REF!,IF(G718="D",Hilfsblatt!$D$13,IF(G718="E",Hilfsblatt!#REF!)))))))</f>
        <v>0</v>
      </c>
      <c r="L718" s="54">
        <f t="shared" si="106"/>
        <v>885.4703571428571</v>
      </c>
      <c r="M718" s="54">
        <f t="shared" si="107"/>
        <v>0</v>
      </c>
      <c r="N718" s="55">
        <f t="shared" si="108"/>
        <v>0</v>
      </c>
      <c r="O718" s="54">
        <f t="shared" si="109"/>
        <v>0</v>
      </c>
      <c r="P718" s="3"/>
    </row>
    <row r="719" spans="1:16" ht="16.5">
      <c r="A719" s="207">
        <v>705</v>
      </c>
      <c r="B719" s="235" t="s">
        <v>789</v>
      </c>
      <c r="C719" s="237">
        <v>2</v>
      </c>
      <c r="D719" s="220">
        <v>241</v>
      </c>
      <c r="E719" s="235" t="s">
        <v>78</v>
      </c>
      <c r="F719" s="218" t="s">
        <v>50</v>
      </c>
      <c r="G719" s="218" t="s">
        <v>65</v>
      </c>
      <c r="H719" s="223">
        <v>17.3</v>
      </c>
      <c r="I719" s="218">
        <v>1</v>
      </c>
      <c r="J719" s="160">
        <f>IF(I719&lt;&gt;"",VLOOKUP(I719,Zusammenfassung!$B$17:$C$30,MATCH($E$11,{"V";"S";"SH"},0)+1,FALSE),)</f>
        <v>52.178571428571431</v>
      </c>
      <c r="K719" s="215">
        <f>IF(G719="A",Hilfsblatt!$D$9,IF(G719="B1",Hilfsblatt!$D$10,IF(G719="B2",Hilfsblatt!$D$11,IF(G719="C1",Hilfsblatt!$D$12,IF(G719="C2",Hilfsblatt!#REF!,IF(G719="D",Hilfsblatt!$D$13,IF(G719="E",Hilfsblatt!#REF!)))))))</f>
        <v>0</v>
      </c>
      <c r="L719" s="54">
        <f t="shared" si="106"/>
        <v>902.6892857142858</v>
      </c>
      <c r="M719" s="54">
        <f t="shared" si="107"/>
        <v>0</v>
      </c>
      <c r="N719" s="55">
        <f t="shared" si="108"/>
        <v>0</v>
      </c>
      <c r="O719" s="54">
        <f t="shared" si="109"/>
        <v>0</v>
      </c>
      <c r="P719" s="3"/>
    </row>
    <row r="720" spans="1:16" ht="16.5">
      <c r="A720" s="207">
        <v>706</v>
      </c>
      <c r="B720" s="235" t="s">
        <v>789</v>
      </c>
      <c r="C720" s="237">
        <v>2</v>
      </c>
      <c r="D720" s="220">
        <v>242</v>
      </c>
      <c r="E720" s="235" t="s">
        <v>78</v>
      </c>
      <c r="F720" s="218" t="s">
        <v>50</v>
      </c>
      <c r="G720" s="218" t="s">
        <v>65</v>
      </c>
      <c r="H720" s="223">
        <v>16.690000000000001</v>
      </c>
      <c r="I720" s="218">
        <v>1</v>
      </c>
      <c r="J720" s="160">
        <f>IF(I720&lt;&gt;"",VLOOKUP(I720,Zusammenfassung!$B$17:$C$30,MATCH($E$11,{"V";"S";"SH"},0)+1,FALSE),)</f>
        <v>52.178571428571431</v>
      </c>
      <c r="K720" s="215">
        <f>IF(G720="A",Hilfsblatt!$D$9,IF(G720="B1",Hilfsblatt!$D$10,IF(G720="B2",Hilfsblatt!$D$11,IF(G720="C1",Hilfsblatt!$D$12,IF(G720="C2",Hilfsblatt!#REF!,IF(G720="D",Hilfsblatt!$D$13,IF(G720="E",Hilfsblatt!#REF!)))))))</f>
        <v>0</v>
      </c>
      <c r="L720" s="54">
        <f t="shared" si="106"/>
        <v>870.8603571428572</v>
      </c>
      <c r="M720" s="54">
        <f t="shared" si="107"/>
        <v>0</v>
      </c>
      <c r="N720" s="55">
        <f t="shared" si="108"/>
        <v>0</v>
      </c>
      <c r="O720" s="54">
        <f t="shared" si="109"/>
        <v>0</v>
      </c>
      <c r="P720" s="3"/>
    </row>
    <row r="721" spans="1:21" ht="16.5">
      <c r="A721" s="207">
        <v>707</v>
      </c>
      <c r="B721" s="235" t="s">
        <v>789</v>
      </c>
      <c r="C721" s="237">
        <v>2</v>
      </c>
      <c r="D721" s="220">
        <v>243</v>
      </c>
      <c r="E721" s="235" t="s">
        <v>78</v>
      </c>
      <c r="F721" s="218" t="s">
        <v>50</v>
      </c>
      <c r="G721" s="218" t="s">
        <v>65</v>
      </c>
      <c r="H721" s="223">
        <v>16.420000000000002</v>
      </c>
      <c r="I721" s="218">
        <v>1</v>
      </c>
      <c r="J721" s="160">
        <f>IF(I721&lt;&gt;"",VLOOKUP(I721,Zusammenfassung!$B$17:$C$30,MATCH($E$11,{"V";"S";"SH"},0)+1,FALSE),)</f>
        <v>52.178571428571431</v>
      </c>
      <c r="K721" s="215">
        <f>IF(G721="A",Hilfsblatt!$D$9,IF(G721="B1",Hilfsblatt!$D$10,IF(G721="B2",Hilfsblatt!$D$11,IF(G721="C1",Hilfsblatt!$D$12,IF(G721="C2",Hilfsblatt!#REF!,IF(G721="D",Hilfsblatt!$D$13,IF(G721="E",Hilfsblatt!#REF!)))))))</f>
        <v>0</v>
      </c>
      <c r="L721" s="54">
        <f t="shared" si="106"/>
        <v>856.77214285714297</v>
      </c>
      <c r="M721" s="54">
        <f t="shared" si="107"/>
        <v>0</v>
      </c>
      <c r="N721" s="55">
        <f t="shared" si="108"/>
        <v>0</v>
      </c>
      <c r="O721" s="54">
        <f t="shared" si="109"/>
        <v>0</v>
      </c>
      <c r="P721" s="3"/>
    </row>
    <row r="722" spans="1:21" ht="16.5">
      <c r="A722" s="207">
        <v>708</v>
      </c>
      <c r="B722" s="235" t="s">
        <v>789</v>
      </c>
      <c r="C722" s="237">
        <v>2</v>
      </c>
      <c r="D722" s="220">
        <v>244</v>
      </c>
      <c r="E722" s="235" t="s">
        <v>78</v>
      </c>
      <c r="F722" s="218" t="s">
        <v>50</v>
      </c>
      <c r="G722" s="218" t="s">
        <v>65</v>
      </c>
      <c r="H722" s="223">
        <v>16.75</v>
      </c>
      <c r="I722" s="218">
        <v>1</v>
      </c>
      <c r="J722" s="160">
        <f>IF(I722&lt;&gt;"",VLOOKUP(I722,Zusammenfassung!$B$17:$C$30,MATCH($E$11,{"V";"S";"SH"},0)+1,FALSE),)</f>
        <v>52.178571428571431</v>
      </c>
      <c r="K722" s="215">
        <f>IF(G722="A",Hilfsblatt!$D$9,IF(G722="B1",Hilfsblatt!$D$10,IF(G722="B2",Hilfsblatt!$D$11,IF(G722="C1",Hilfsblatt!$D$12,IF(G722="C2",Hilfsblatt!#REF!,IF(G722="D",Hilfsblatt!$D$13,IF(G722="E",Hilfsblatt!#REF!)))))))</f>
        <v>0</v>
      </c>
      <c r="L722" s="54">
        <f t="shared" si="106"/>
        <v>873.99107142857144</v>
      </c>
      <c r="M722" s="54">
        <f t="shared" si="107"/>
        <v>0</v>
      </c>
      <c r="N722" s="55">
        <f t="shared" si="108"/>
        <v>0</v>
      </c>
      <c r="O722" s="54">
        <f t="shared" si="109"/>
        <v>0</v>
      </c>
      <c r="P722" s="3"/>
    </row>
    <row r="723" spans="1:21" ht="16.5">
      <c r="A723" s="207">
        <v>709</v>
      </c>
      <c r="B723" s="235" t="s">
        <v>789</v>
      </c>
      <c r="C723" s="237">
        <v>2</v>
      </c>
      <c r="D723" s="220">
        <v>245</v>
      </c>
      <c r="E723" s="235" t="s">
        <v>78</v>
      </c>
      <c r="F723" s="218" t="s">
        <v>50</v>
      </c>
      <c r="G723" s="218" t="s">
        <v>65</v>
      </c>
      <c r="H723" s="223">
        <f>15.2+3.62+4.57</f>
        <v>23.39</v>
      </c>
      <c r="I723" s="218">
        <v>1</v>
      </c>
      <c r="J723" s="160">
        <f>IF(I723&lt;&gt;"",VLOOKUP(I723,Zusammenfassung!$B$17:$C$30,MATCH($E$11,{"V";"S";"SH"},0)+1,FALSE),)</f>
        <v>52.178571428571431</v>
      </c>
      <c r="K723" s="215">
        <f>IF(G723="A",Hilfsblatt!$D$9,IF(G723="B1",Hilfsblatt!$D$10,IF(G723="B2",Hilfsblatt!$D$11,IF(G723="C1",Hilfsblatt!$D$12,IF(G723="C2",Hilfsblatt!#REF!,IF(G723="D",Hilfsblatt!$D$13,IF(G723="E",Hilfsblatt!#REF!)))))))</f>
        <v>0</v>
      </c>
      <c r="L723" s="54">
        <f t="shared" si="106"/>
        <v>1220.4567857142858</v>
      </c>
      <c r="M723" s="54">
        <f t="shared" si="107"/>
        <v>0</v>
      </c>
      <c r="N723" s="55">
        <f t="shared" si="108"/>
        <v>0</v>
      </c>
      <c r="O723" s="54">
        <f t="shared" si="109"/>
        <v>0</v>
      </c>
      <c r="P723" s="3"/>
    </row>
    <row r="724" spans="1:21" ht="16.5">
      <c r="A724" s="207">
        <v>710</v>
      </c>
      <c r="B724" s="235" t="s">
        <v>789</v>
      </c>
      <c r="C724" s="237">
        <v>2</v>
      </c>
      <c r="D724" s="220">
        <v>246</v>
      </c>
      <c r="E724" s="235" t="s">
        <v>78</v>
      </c>
      <c r="F724" s="218" t="s">
        <v>50</v>
      </c>
      <c r="G724" s="218" t="s">
        <v>65</v>
      </c>
      <c r="H724" s="223">
        <v>16.670000000000002</v>
      </c>
      <c r="I724" s="218">
        <v>1</v>
      </c>
      <c r="J724" s="160">
        <f>IF(I724&lt;&gt;"",VLOOKUP(I724,Zusammenfassung!$B$17:$C$30,MATCH($E$11,{"V";"S";"SH"},0)+1,FALSE),)</f>
        <v>52.178571428571431</v>
      </c>
      <c r="K724" s="215">
        <f>IF(G724="A",Hilfsblatt!$D$9,IF(G724="B1",Hilfsblatt!$D$10,IF(G724="B2",Hilfsblatt!$D$11,IF(G724="C1",Hilfsblatt!$D$12,IF(G724="C2",Hilfsblatt!#REF!,IF(G724="D",Hilfsblatt!$D$13,IF(G724="E",Hilfsblatt!#REF!)))))))</f>
        <v>0</v>
      </c>
      <c r="L724" s="54">
        <f t="shared" si="106"/>
        <v>869.81678571428586</v>
      </c>
      <c r="M724" s="54">
        <f t="shared" si="107"/>
        <v>0</v>
      </c>
      <c r="N724" s="55">
        <f t="shared" si="108"/>
        <v>0</v>
      </c>
      <c r="O724" s="54">
        <f t="shared" si="109"/>
        <v>0</v>
      </c>
      <c r="P724" s="3"/>
    </row>
    <row r="725" spans="1:21" ht="16.5">
      <c r="A725" s="207">
        <v>711</v>
      </c>
      <c r="B725" s="235" t="s">
        <v>789</v>
      </c>
      <c r="C725" s="237">
        <v>2</v>
      </c>
      <c r="D725" s="220" t="s">
        <v>790</v>
      </c>
      <c r="E725" s="235" t="s">
        <v>39</v>
      </c>
      <c r="F725" s="218" t="s">
        <v>54</v>
      </c>
      <c r="G725" s="218" t="s">
        <v>142</v>
      </c>
      <c r="H725" s="223">
        <v>63.2</v>
      </c>
      <c r="I725" s="218">
        <v>2</v>
      </c>
      <c r="J725" s="160">
        <f>IF(I725&lt;&gt;"",VLOOKUP(I725,Zusammenfassung!$B$17:$C$30,MATCH($E$11,{"V";"S";"SH"},0)+1,FALSE),)</f>
        <v>100</v>
      </c>
      <c r="K725" s="215" t="str">
        <f>IF(G725="A",Hilfsblatt!$D$9,IF(G725="B1",Hilfsblatt!$D$10,IF(G725="B2",Hilfsblatt!$D$11,IF(G725="C1",Hilfsblatt!$D$12,IF(G725="C2",Hilfsblatt!#REF!,IF(G725="D",Hilfsblatt!$D$13,IF(G725="E",Hilfsblatt!#REF!)))))))</f>
        <v xml:space="preserve"> </v>
      </c>
      <c r="L725" s="54">
        <f t="shared" si="106"/>
        <v>6320</v>
      </c>
      <c r="M725" s="54">
        <f t="shared" si="107"/>
        <v>0</v>
      </c>
      <c r="N725" s="55">
        <f t="shared" si="108"/>
        <v>0</v>
      </c>
      <c r="O725" s="54">
        <f t="shared" si="109"/>
        <v>0</v>
      </c>
      <c r="P725" s="31"/>
      <c r="Q725" s="31"/>
      <c r="R725" s="31"/>
      <c r="S725" s="31"/>
      <c r="T725" s="222"/>
      <c r="U725" s="222"/>
    </row>
    <row r="726" spans="1:21" ht="16.5">
      <c r="A726" s="207">
        <v>712</v>
      </c>
      <c r="B726" s="235" t="s">
        <v>789</v>
      </c>
      <c r="C726" s="237">
        <v>3</v>
      </c>
      <c r="D726" s="220" t="s">
        <v>791</v>
      </c>
      <c r="E726" s="235" t="s">
        <v>78</v>
      </c>
      <c r="F726" s="218" t="s">
        <v>50</v>
      </c>
      <c r="G726" s="218" t="s">
        <v>65</v>
      </c>
      <c r="H726" s="223">
        <v>16.899999999999999</v>
      </c>
      <c r="I726" s="218">
        <v>1</v>
      </c>
      <c r="J726" s="160">
        <f>IF(I726&lt;&gt;"",VLOOKUP(I726,Zusammenfassung!$B$17:$C$30,MATCH($E$11,{"V";"S";"SH"},0)+1,FALSE),)</f>
        <v>52.178571428571431</v>
      </c>
      <c r="K726" s="215">
        <f>IF(G726="A",Hilfsblatt!$D$9,IF(G726="B1",Hilfsblatt!$D$10,IF(G726="B2",Hilfsblatt!$D$11,IF(G726="C1",Hilfsblatt!$D$12,IF(G726="C2",Hilfsblatt!#REF!,IF(G726="D",Hilfsblatt!$D$13,IF(G726="E",Hilfsblatt!#REF!)))))))</f>
        <v>0</v>
      </c>
      <c r="L726" s="54">
        <f t="shared" ref="L726:L737" si="118">H726*J726</f>
        <v>881.81785714285706</v>
      </c>
      <c r="M726" s="54">
        <f t="shared" ref="M726:M737" si="119">IFERROR(L726/K726,0)</f>
        <v>0</v>
      </c>
      <c r="N726" s="55">
        <f t="shared" ref="N726:N737" si="120">IF(O726&gt;0,O726/J726,0)</f>
        <v>0</v>
      </c>
      <c r="O726" s="54">
        <f t="shared" ref="O726:O737" si="121">M726*$K$11</f>
        <v>0</v>
      </c>
      <c r="P726" s="31"/>
      <c r="Q726" s="31"/>
      <c r="R726" s="31"/>
      <c r="S726" s="31"/>
      <c r="T726" s="222"/>
      <c r="U726" s="222"/>
    </row>
    <row r="727" spans="1:21" ht="16.5">
      <c r="A727" s="207">
        <v>713</v>
      </c>
      <c r="B727" s="235" t="s">
        <v>789</v>
      </c>
      <c r="C727" s="237">
        <v>3</v>
      </c>
      <c r="D727" s="220">
        <v>265</v>
      </c>
      <c r="E727" s="235" t="s">
        <v>78</v>
      </c>
      <c r="F727" s="218" t="s">
        <v>50</v>
      </c>
      <c r="G727" s="218" t="s">
        <v>65</v>
      </c>
      <c r="H727" s="223">
        <v>16.75</v>
      </c>
      <c r="I727" s="218">
        <v>1</v>
      </c>
      <c r="J727" s="160">
        <f>IF(I727&lt;&gt;"",VLOOKUP(I727,Zusammenfassung!$B$17:$C$30,MATCH($E$11,{"V";"S";"SH"},0)+1,FALSE),)</f>
        <v>52.178571428571431</v>
      </c>
      <c r="K727" s="215">
        <f>IF(G727="A",Hilfsblatt!$D$9,IF(G727="B1",Hilfsblatt!$D$10,IF(G727="B2",Hilfsblatt!$D$11,IF(G727="C1",Hilfsblatt!$D$12,IF(G727="C2",Hilfsblatt!#REF!,IF(G727="D",Hilfsblatt!$D$13,IF(G727="E",Hilfsblatt!#REF!)))))))</f>
        <v>0</v>
      </c>
      <c r="L727" s="54">
        <f t="shared" si="118"/>
        <v>873.99107142857144</v>
      </c>
      <c r="M727" s="54">
        <f t="shared" si="119"/>
        <v>0</v>
      </c>
      <c r="N727" s="55">
        <f t="shared" si="120"/>
        <v>0</v>
      </c>
      <c r="O727" s="54">
        <f t="shared" si="121"/>
        <v>0</v>
      </c>
      <c r="P727" s="31"/>
      <c r="Q727" s="222"/>
      <c r="R727" s="222"/>
      <c r="S727" s="222"/>
      <c r="T727" s="222"/>
      <c r="U727" s="222"/>
    </row>
    <row r="728" spans="1:21" ht="16.5">
      <c r="A728" s="207">
        <v>714</v>
      </c>
      <c r="B728" s="235" t="s">
        <v>789</v>
      </c>
      <c r="C728" s="237">
        <v>3</v>
      </c>
      <c r="D728" s="220">
        <v>266</v>
      </c>
      <c r="E728" s="235" t="s">
        <v>78</v>
      </c>
      <c r="F728" s="218" t="s">
        <v>50</v>
      </c>
      <c r="G728" s="218" t="s">
        <v>65</v>
      </c>
      <c r="H728" s="223">
        <v>16.23</v>
      </c>
      <c r="I728" s="218">
        <v>1</v>
      </c>
      <c r="J728" s="160">
        <f>IF(I728&lt;&gt;"",VLOOKUP(I728,Zusammenfassung!$B$17:$C$30,MATCH($E$11,{"V";"S";"SH"},0)+1,FALSE),)</f>
        <v>52.178571428571431</v>
      </c>
      <c r="K728" s="215">
        <f>IF(G728="A",Hilfsblatt!$D$9,IF(G728="B1",Hilfsblatt!$D$10,IF(G728="B2",Hilfsblatt!$D$11,IF(G728="C1",Hilfsblatt!$D$12,IF(G728="C2",Hilfsblatt!#REF!,IF(G728="D",Hilfsblatt!$D$13,IF(G728="E",Hilfsblatt!#REF!)))))))</f>
        <v>0</v>
      </c>
      <c r="L728" s="54">
        <f t="shared" si="118"/>
        <v>846.85821428571433</v>
      </c>
      <c r="M728" s="54">
        <f t="shared" si="119"/>
        <v>0</v>
      </c>
      <c r="N728" s="55">
        <f t="shared" si="120"/>
        <v>0</v>
      </c>
      <c r="O728" s="54">
        <f t="shared" si="121"/>
        <v>0</v>
      </c>
      <c r="P728" s="31"/>
      <c r="Q728" s="222"/>
      <c r="R728" s="222"/>
      <c r="S728" s="222"/>
      <c r="T728" s="222"/>
      <c r="U728" s="222"/>
    </row>
    <row r="729" spans="1:21" ht="16.5">
      <c r="A729" s="207">
        <v>715</v>
      </c>
      <c r="B729" s="235" t="s">
        <v>789</v>
      </c>
      <c r="C729" s="237">
        <v>3</v>
      </c>
      <c r="D729" s="220">
        <v>267</v>
      </c>
      <c r="E729" s="235" t="s">
        <v>78</v>
      </c>
      <c r="F729" s="218" t="s">
        <v>50</v>
      </c>
      <c r="G729" s="218" t="s">
        <v>65</v>
      </c>
      <c r="H729" s="223">
        <v>22.69</v>
      </c>
      <c r="I729" s="218">
        <v>1</v>
      </c>
      <c r="J729" s="160">
        <f>IF(I729&lt;&gt;"",VLOOKUP(I729,Zusammenfassung!$B$17:$C$30,MATCH($E$11,{"V";"S";"SH"},0)+1,FALSE),)</f>
        <v>52.178571428571431</v>
      </c>
      <c r="K729" s="215">
        <f>IF(G729="A",Hilfsblatt!$D$9,IF(G729="B1",Hilfsblatt!$D$10,IF(G729="B2",Hilfsblatt!$D$11,IF(G729="C1",Hilfsblatt!$D$12,IF(G729="C2",Hilfsblatt!#REF!,IF(G729="D",Hilfsblatt!$D$13,IF(G729="E",Hilfsblatt!#REF!)))))))</f>
        <v>0</v>
      </c>
      <c r="L729" s="54">
        <f t="shared" si="118"/>
        <v>1183.9317857142858</v>
      </c>
      <c r="M729" s="54">
        <f t="shared" si="119"/>
        <v>0</v>
      </c>
      <c r="N729" s="55">
        <f t="shared" si="120"/>
        <v>0</v>
      </c>
      <c r="O729" s="54">
        <f t="shared" si="121"/>
        <v>0</v>
      </c>
      <c r="P729" s="31"/>
      <c r="Q729" s="222"/>
      <c r="R729" s="222"/>
      <c r="S729" s="222"/>
      <c r="T729" s="222"/>
      <c r="U729" s="222"/>
    </row>
    <row r="730" spans="1:21" ht="16.5">
      <c r="A730" s="207">
        <v>716</v>
      </c>
      <c r="B730" s="235" t="s">
        <v>789</v>
      </c>
      <c r="C730" s="237">
        <v>3</v>
      </c>
      <c r="D730" s="220">
        <v>268</v>
      </c>
      <c r="E730" s="235" t="s">
        <v>78</v>
      </c>
      <c r="F730" s="218" t="s">
        <v>50</v>
      </c>
      <c r="G730" s="218" t="s">
        <v>65</v>
      </c>
      <c r="H730" s="223">
        <v>16.86</v>
      </c>
      <c r="I730" s="218">
        <v>1</v>
      </c>
      <c r="J730" s="160">
        <f>IF(I730&lt;&gt;"",VLOOKUP(I730,Zusammenfassung!$B$17:$C$30,MATCH($E$11,{"V";"S";"SH"},0)+1,FALSE),)</f>
        <v>52.178571428571431</v>
      </c>
      <c r="K730" s="215">
        <f>IF(G730="A",Hilfsblatt!$D$9,IF(G730="B1",Hilfsblatt!$D$10,IF(G730="B2",Hilfsblatt!$D$11,IF(G730="C1",Hilfsblatt!$D$12,IF(G730="C2",Hilfsblatt!#REF!,IF(G730="D",Hilfsblatt!$D$13,IF(G730="E",Hilfsblatt!#REF!)))))))</f>
        <v>0</v>
      </c>
      <c r="L730" s="54">
        <f t="shared" si="118"/>
        <v>879.73071428571427</v>
      </c>
      <c r="M730" s="54">
        <f t="shared" si="119"/>
        <v>0</v>
      </c>
      <c r="N730" s="55">
        <f t="shared" si="120"/>
        <v>0</v>
      </c>
      <c r="O730" s="54">
        <f t="shared" si="121"/>
        <v>0</v>
      </c>
      <c r="P730" s="31"/>
      <c r="Q730" s="222"/>
      <c r="R730" s="222"/>
      <c r="S730" s="222"/>
      <c r="T730" s="222"/>
      <c r="U730" s="222"/>
    </row>
    <row r="731" spans="1:21" ht="16.5">
      <c r="A731" s="207">
        <v>717</v>
      </c>
      <c r="B731" s="235" t="s">
        <v>789</v>
      </c>
      <c r="C731" s="237">
        <v>3</v>
      </c>
      <c r="D731" s="220">
        <v>269</v>
      </c>
      <c r="E731" s="235" t="s">
        <v>78</v>
      </c>
      <c r="F731" s="218" t="s">
        <v>50</v>
      </c>
      <c r="G731" s="218" t="s">
        <v>65</v>
      </c>
      <c r="H731" s="223">
        <v>16.86</v>
      </c>
      <c r="I731" s="218">
        <v>1</v>
      </c>
      <c r="J731" s="160">
        <f>IF(I731&lt;&gt;"",VLOOKUP(I731,Zusammenfassung!$B$17:$C$30,MATCH($E$11,{"V";"S";"SH"},0)+1,FALSE),)</f>
        <v>52.178571428571431</v>
      </c>
      <c r="K731" s="215">
        <f>IF(G731="A",Hilfsblatt!$D$9,IF(G731="B1",Hilfsblatt!$D$10,IF(G731="B2",Hilfsblatt!$D$11,IF(G731="C1",Hilfsblatt!$D$12,IF(G731="C2",Hilfsblatt!#REF!,IF(G731="D",Hilfsblatt!$D$13,IF(G731="E",Hilfsblatt!#REF!)))))))</f>
        <v>0</v>
      </c>
      <c r="L731" s="54">
        <f t="shared" si="118"/>
        <v>879.73071428571427</v>
      </c>
      <c r="M731" s="54">
        <f t="shared" si="119"/>
        <v>0</v>
      </c>
      <c r="N731" s="55">
        <f t="shared" si="120"/>
        <v>0</v>
      </c>
      <c r="O731" s="54">
        <f t="shared" si="121"/>
        <v>0</v>
      </c>
      <c r="P731" s="31"/>
      <c r="Q731" s="222"/>
      <c r="R731" s="222"/>
    </row>
    <row r="732" spans="1:21" ht="16.5">
      <c r="A732" s="207">
        <v>718</v>
      </c>
      <c r="B732" s="235" t="s">
        <v>789</v>
      </c>
      <c r="C732" s="237">
        <v>3</v>
      </c>
      <c r="D732" s="220">
        <v>270</v>
      </c>
      <c r="E732" s="235" t="s">
        <v>78</v>
      </c>
      <c r="F732" s="218" t="s">
        <v>50</v>
      </c>
      <c r="G732" s="218" t="s">
        <v>65</v>
      </c>
      <c r="H732" s="223">
        <v>16.86</v>
      </c>
      <c r="I732" s="218">
        <v>1</v>
      </c>
      <c r="J732" s="160">
        <f>IF(I732&lt;&gt;"",VLOOKUP(I732,Zusammenfassung!$B$17:$C$30,MATCH($E$11,{"V";"S";"SH"},0)+1,FALSE),)</f>
        <v>52.178571428571431</v>
      </c>
      <c r="K732" s="215">
        <f>IF(G732="A",Hilfsblatt!$D$9,IF(G732="B1",Hilfsblatt!$D$10,IF(G732="B2",Hilfsblatt!$D$11,IF(G732="C1",Hilfsblatt!$D$12,IF(G732="C2",Hilfsblatt!#REF!,IF(G732="D",Hilfsblatt!$D$13,IF(G732="E",Hilfsblatt!#REF!)))))))</f>
        <v>0</v>
      </c>
      <c r="L732" s="54">
        <f t="shared" si="118"/>
        <v>879.73071428571427</v>
      </c>
      <c r="M732" s="54">
        <f t="shared" si="119"/>
        <v>0</v>
      </c>
      <c r="N732" s="55">
        <f t="shared" si="120"/>
        <v>0</v>
      </c>
      <c r="O732" s="54">
        <f t="shared" si="121"/>
        <v>0</v>
      </c>
      <c r="P732" s="31"/>
      <c r="Q732" s="222"/>
      <c r="R732" s="222"/>
    </row>
    <row r="733" spans="1:21" ht="16.5">
      <c r="A733" s="207">
        <v>719</v>
      </c>
      <c r="B733" s="235" t="s">
        <v>789</v>
      </c>
      <c r="C733" s="237">
        <v>3</v>
      </c>
      <c r="D733" s="220">
        <v>271</v>
      </c>
      <c r="E733" s="235" t="s">
        <v>78</v>
      </c>
      <c r="F733" s="218" t="s">
        <v>50</v>
      </c>
      <c r="G733" s="218" t="s">
        <v>65</v>
      </c>
      <c r="H733" s="223">
        <v>16.86</v>
      </c>
      <c r="I733" s="218">
        <v>1</v>
      </c>
      <c r="J733" s="160">
        <f>IF(I733&lt;&gt;"",VLOOKUP(I733,Zusammenfassung!$B$17:$C$30,MATCH($E$11,{"V";"S";"SH"},0)+1,FALSE),)</f>
        <v>52.178571428571431</v>
      </c>
      <c r="K733" s="215">
        <f>IF(G733="A",Hilfsblatt!$D$9,IF(G733="B1",Hilfsblatt!$D$10,IF(G733="B2",Hilfsblatt!$D$11,IF(G733="C1",Hilfsblatt!$D$12,IF(G733="C2",Hilfsblatt!#REF!,IF(G733="D",Hilfsblatt!$D$13,IF(G733="E",Hilfsblatt!#REF!)))))))</f>
        <v>0</v>
      </c>
      <c r="L733" s="54">
        <f t="shared" si="118"/>
        <v>879.73071428571427</v>
      </c>
      <c r="M733" s="54">
        <f t="shared" si="119"/>
        <v>0</v>
      </c>
      <c r="N733" s="55">
        <f t="shared" si="120"/>
        <v>0</v>
      </c>
      <c r="O733" s="54">
        <f t="shared" si="121"/>
        <v>0</v>
      </c>
      <c r="P733" s="31"/>
      <c r="Q733" s="222"/>
      <c r="R733" s="222"/>
    </row>
    <row r="734" spans="1:21" ht="16.5">
      <c r="A734" s="207">
        <v>720</v>
      </c>
      <c r="B734" s="235" t="s">
        <v>789</v>
      </c>
      <c r="C734" s="237">
        <v>3</v>
      </c>
      <c r="D734" s="220">
        <v>272</v>
      </c>
      <c r="E734" s="235" t="s">
        <v>78</v>
      </c>
      <c r="F734" s="218" t="s">
        <v>50</v>
      </c>
      <c r="G734" s="218" t="s">
        <v>65</v>
      </c>
      <c r="H734" s="223">
        <v>16.86</v>
      </c>
      <c r="I734" s="218">
        <v>1</v>
      </c>
      <c r="J734" s="160">
        <f>IF(I734&lt;&gt;"",VLOOKUP(I734,Zusammenfassung!$B$17:$C$30,MATCH($E$11,{"V";"S";"SH"},0)+1,FALSE),)</f>
        <v>52.178571428571431</v>
      </c>
      <c r="K734" s="215">
        <f>IF(G734="A",Hilfsblatt!$D$9,IF(G734="B1",Hilfsblatt!$D$10,IF(G734="B2",Hilfsblatt!$D$11,IF(G734="C1",Hilfsblatt!$D$12,IF(G734="C2",Hilfsblatt!#REF!,IF(G734="D",Hilfsblatt!$D$13,IF(G734="E",Hilfsblatt!#REF!)))))))</f>
        <v>0</v>
      </c>
      <c r="L734" s="54">
        <f t="shared" si="118"/>
        <v>879.73071428571427</v>
      </c>
      <c r="M734" s="54">
        <f t="shared" si="119"/>
        <v>0</v>
      </c>
      <c r="N734" s="55">
        <f t="shared" si="120"/>
        <v>0</v>
      </c>
      <c r="O734" s="54">
        <f t="shared" si="121"/>
        <v>0</v>
      </c>
      <c r="P734" s="31"/>
      <c r="Q734" s="222"/>
      <c r="R734" s="222"/>
    </row>
    <row r="735" spans="1:21" ht="16.5">
      <c r="A735" s="207">
        <v>721</v>
      </c>
      <c r="B735" s="235" t="s">
        <v>789</v>
      </c>
      <c r="C735" s="237">
        <v>3</v>
      </c>
      <c r="D735" s="220">
        <v>273</v>
      </c>
      <c r="E735" s="235" t="s">
        <v>78</v>
      </c>
      <c r="F735" s="218" t="s">
        <v>50</v>
      </c>
      <c r="G735" s="218" t="s">
        <v>65</v>
      </c>
      <c r="H735" s="223">
        <v>16.86</v>
      </c>
      <c r="I735" s="218">
        <v>1</v>
      </c>
      <c r="J735" s="160">
        <f>IF(I735&lt;&gt;"",VLOOKUP(I735,Zusammenfassung!$B$17:$C$30,MATCH($E$11,{"V";"S";"SH"},0)+1,FALSE),)</f>
        <v>52.178571428571431</v>
      </c>
      <c r="K735" s="215">
        <f>IF(G735="A",Hilfsblatt!$D$9,IF(G735="B1",Hilfsblatt!$D$10,IF(G735="B2",Hilfsblatt!$D$11,IF(G735="C1",Hilfsblatt!$D$12,IF(G735="C2",Hilfsblatt!#REF!,IF(G735="D",Hilfsblatt!$D$13,IF(G735="E",Hilfsblatt!#REF!)))))))</f>
        <v>0</v>
      </c>
      <c r="L735" s="54">
        <f t="shared" si="118"/>
        <v>879.73071428571427</v>
      </c>
      <c r="M735" s="54">
        <f t="shared" si="119"/>
        <v>0</v>
      </c>
      <c r="N735" s="55">
        <f t="shared" si="120"/>
        <v>0</v>
      </c>
      <c r="O735" s="54">
        <f t="shared" si="121"/>
        <v>0</v>
      </c>
      <c r="P735" s="31"/>
      <c r="Q735" s="222"/>
      <c r="R735" s="222"/>
    </row>
    <row r="736" spans="1:21" ht="16.5">
      <c r="A736" s="207">
        <v>722</v>
      </c>
      <c r="B736" s="235" t="s">
        <v>789</v>
      </c>
      <c r="C736" s="237">
        <v>3</v>
      </c>
      <c r="D736" s="220">
        <v>274</v>
      </c>
      <c r="E736" s="235" t="s">
        <v>78</v>
      </c>
      <c r="F736" s="218" t="s">
        <v>50</v>
      </c>
      <c r="G736" s="218" t="s">
        <v>65</v>
      </c>
      <c r="H736" s="223">
        <v>16.440000000000001</v>
      </c>
      <c r="I736" s="218">
        <v>1</v>
      </c>
      <c r="J736" s="160">
        <f>IF(I736&lt;&gt;"",VLOOKUP(I736,Zusammenfassung!$B$17:$C$30,MATCH($E$11,{"V";"S";"SH"},0)+1,FALSE),)</f>
        <v>52.178571428571431</v>
      </c>
      <c r="K736" s="215">
        <f>IF(G736="A",Hilfsblatt!$D$9,IF(G736="B1",Hilfsblatt!$D$10,IF(G736="B2",Hilfsblatt!$D$11,IF(G736="C1",Hilfsblatt!$D$12,IF(G736="C2",Hilfsblatt!#REF!,IF(G736="D",Hilfsblatt!$D$13,IF(G736="E",Hilfsblatt!#REF!)))))))</f>
        <v>0</v>
      </c>
      <c r="L736" s="54">
        <f t="shared" si="118"/>
        <v>857.81571428571442</v>
      </c>
      <c r="M736" s="54">
        <f t="shared" si="119"/>
        <v>0</v>
      </c>
      <c r="N736" s="55">
        <f t="shared" si="120"/>
        <v>0</v>
      </c>
      <c r="O736" s="54">
        <f t="shared" si="121"/>
        <v>0</v>
      </c>
      <c r="P736" s="31"/>
      <c r="Q736" s="222"/>
      <c r="R736" s="222"/>
    </row>
    <row r="737" spans="1:18" ht="16.5">
      <c r="A737" s="207">
        <v>723</v>
      </c>
      <c r="B737" s="235" t="s">
        <v>789</v>
      </c>
      <c r="C737" s="237">
        <v>3</v>
      </c>
      <c r="D737" s="220">
        <v>275</v>
      </c>
      <c r="E737" s="235" t="s">
        <v>78</v>
      </c>
      <c r="F737" s="218" t="s">
        <v>50</v>
      </c>
      <c r="G737" s="218" t="s">
        <v>65</v>
      </c>
      <c r="H737" s="223">
        <v>22.29</v>
      </c>
      <c r="I737" s="218">
        <v>1</v>
      </c>
      <c r="J737" s="160">
        <f>IF(I737&lt;&gt;"",VLOOKUP(I737,Zusammenfassung!$B$17:$C$30,MATCH($E$11,{"V";"S";"SH"},0)+1,FALSE),)</f>
        <v>52.178571428571431</v>
      </c>
      <c r="K737" s="215">
        <f>IF(G737="A",Hilfsblatt!$D$9,IF(G737="B1",Hilfsblatt!$D$10,IF(G737="B2",Hilfsblatt!$D$11,IF(G737="C1",Hilfsblatt!$D$12,IF(G737="C2",Hilfsblatt!#REF!,IF(G737="D",Hilfsblatt!$D$13,IF(G737="E",Hilfsblatt!#REF!)))))))</f>
        <v>0</v>
      </c>
      <c r="L737" s="54">
        <f t="shared" si="118"/>
        <v>1163.0603571428571</v>
      </c>
      <c r="M737" s="54">
        <f t="shared" si="119"/>
        <v>0</v>
      </c>
      <c r="N737" s="55">
        <f t="shared" si="120"/>
        <v>0</v>
      </c>
      <c r="O737" s="54">
        <f t="shared" si="121"/>
        <v>0</v>
      </c>
      <c r="P737" s="31"/>
      <c r="Q737" s="222"/>
      <c r="R737" s="222"/>
    </row>
    <row r="738" spans="1:18" ht="15.75">
      <c r="A738" s="207">
        <v>724</v>
      </c>
      <c r="B738" s="235" t="s">
        <v>789</v>
      </c>
      <c r="C738" s="237">
        <v>3</v>
      </c>
      <c r="D738" s="220" t="s">
        <v>804</v>
      </c>
      <c r="E738" s="235" t="s">
        <v>39</v>
      </c>
      <c r="F738" s="218" t="s">
        <v>50</v>
      </c>
      <c r="G738" s="218" t="s">
        <v>142</v>
      </c>
      <c r="H738" s="223">
        <v>47.75</v>
      </c>
      <c r="I738" s="218">
        <v>2</v>
      </c>
      <c r="J738" s="160">
        <f>IF(I738&lt;&gt;"",VLOOKUP(I738,Zusammenfassung!$B$17:$C$30,MATCH($E$11,{"V";"S";"SH"},0)+1,FALSE),)</f>
        <v>100</v>
      </c>
      <c r="K738" s="215" t="str">
        <f>IF(G738="A",Hilfsblatt!$D$9,IF(G738="B1",Hilfsblatt!$D$10,IF(G738="B2",Hilfsblatt!$D$11,IF(G738="C1",Hilfsblatt!$D$12,IF(G738="C2",Hilfsblatt!#REF!,IF(G738="D",Hilfsblatt!$D$13,IF(G738="E",Hilfsblatt!#REF!)))))))</f>
        <v xml:space="preserve"> </v>
      </c>
      <c r="L738" s="54">
        <f t="shared" ref="L738:L741" si="122">H738*J738</f>
        <v>4775</v>
      </c>
      <c r="M738" s="54">
        <f t="shared" ref="M738:M741" si="123">IFERROR(L738/K738,0)</f>
        <v>0</v>
      </c>
      <c r="N738" s="55">
        <f t="shared" ref="N738:N741" si="124">IF(O738&gt;0,O738/J738,0)</f>
        <v>0</v>
      </c>
      <c r="O738" s="54">
        <f t="shared" ref="O738:O741" si="125">M738*$K$11</f>
        <v>0</v>
      </c>
      <c r="P738" s="236"/>
      <c r="Q738" s="222"/>
      <c r="R738" s="222"/>
    </row>
    <row r="739" spans="1:18" ht="30">
      <c r="A739" s="207">
        <v>725</v>
      </c>
      <c r="B739" s="235" t="s">
        <v>246</v>
      </c>
      <c r="C739" s="162">
        <v>0</v>
      </c>
      <c r="D739" s="163" t="s">
        <v>712</v>
      </c>
      <c r="E739" s="161" t="s">
        <v>83</v>
      </c>
      <c r="F739" s="164" t="s">
        <v>450</v>
      </c>
      <c r="G739" s="164" t="s">
        <v>142</v>
      </c>
      <c r="H739" s="165">
        <v>1.54</v>
      </c>
      <c r="I739" s="164">
        <v>2</v>
      </c>
      <c r="J739" s="160">
        <f>IF(I739&lt;&gt;"",VLOOKUP(I739,Zusammenfassung!$B$17:$C$30,MATCH($E$11,{"V";"S";"SH"},0)+1,FALSE),)</f>
        <v>100</v>
      </c>
      <c r="K739" s="215" t="str">
        <f>IF(G739="A",Hilfsblatt!$D$9,IF(G739="B1",Hilfsblatt!$D$10,IF(G739="B2",Hilfsblatt!$D$11,IF(G739="C1",Hilfsblatt!$D$12,IF(G739="C2",Hilfsblatt!#REF!,IF(G739="D",Hilfsblatt!$D$13,IF(G739="E",Hilfsblatt!#REF!)))))))</f>
        <v xml:space="preserve"> </v>
      </c>
      <c r="L739" s="54">
        <f t="shared" si="122"/>
        <v>154</v>
      </c>
      <c r="M739" s="54">
        <f t="shared" si="123"/>
        <v>0</v>
      </c>
      <c r="N739" s="55">
        <f t="shared" si="124"/>
        <v>0</v>
      </c>
      <c r="O739" s="54">
        <f t="shared" si="125"/>
        <v>0</v>
      </c>
      <c r="P739" s="3"/>
    </row>
    <row r="740" spans="1:18" ht="16.5">
      <c r="A740" s="207">
        <v>726</v>
      </c>
      <c r="B740" s="161" t="s">
        <v>246</v>
      </c>
      <c r="C740" s="162">
        <v>0</v>
      </c>
      <c r="D740" s="163" t="s">
        <v>713</v>
      </c>
      <c r="E740" s="161" t="s">
        <v>76</v>
      </c>
      <c r="F740" s="164" t="s">
        <v>27</v>
      </c>
      <c r="G740" s="164" t="s">
        <v>142</v>
      </c>
      <c r="H740" s="165">
        <v>22.71</v>
      </c>
      <c r="I740" s="164">
        <v>2</v>
      </c>
      <c r="J740" s="160">
        <f>IF(I740&lt;&gt;"",VLOOKUP(I740,Zusammenfassung!$B$17:$C$30,MATCH($E$11,{"V";"S";"SH"},0)+1,FALSE),)</f>
        <v>100</v>
      </c>
      <c r="K740" s="215" t="str">
        <f>IF(G740="A",Hilfsblatt!$D$9,IF(G740="B1",Hilfsblatt!$D$10,IF(G740="B2",Hilfsblatt!$D$11,IF(G740="C1",Hilfsblatt!$D$12,IF(G740="C2",Hilfsblatt!#REF!,IF(G740="D",Hilfsblatt!$D$13,IF(G740="E",Hilfsblatt!#REF!)))))))</f>
        <v xml:space="preserve"> </v>
      </c>
      <c r="L740" s="54">
        <f t="shared" si="122"/>
        <v>2271</v>
      </c>
      <c r="M740" s="54">
        <f t="shared" si="123"/>
        <v>0</v>
      </c>
      <c r="N740" s="55">
        <f t="shared" si="124"/>
        <v>0</v>
      </c>
      <c r="O740" s="54">
        <f t="shared" si="125"/>
        <v>0</v>
      </c>
      <c r="P740" s="3"/>
    </row>
    <row r="741" spans="1:18" ht="16.5">
      <c r="A741" s="207">
        <v>727</v>
      </c>
      <c r="B741" s="161" t="s">
        <v>246</v>
      </c>
      <c r="C741" s="162">
        <v>0</v>
      </c>
      <c r="D741" s="163" t="s">
        <v>714</v>
      </c>
      <c r="E741" s="191" t="s">
        <v>109</v>
      </c>
      <c r="F741" s="192" t="s">
        <v>447</v>
      </c>
      <c r="G741" s="192" t="s">
        <v>66</v>
      </c>
      <c r="H741" s="193">
        <v>9.9600000000000009</v>
      </c>
      <c r="I741" s="195">
        <v>1</v>
      </c>
      <c r="J741" s="160">
        <f>IF(I741&lt;&gt;"",VLOOKUP(I741,Zusammenfassung!$B$17:$C$30,MATCH($E$11,{"V";"S";"SH"},0)+1,FALSE),)</f>
        <v>52.178571428571431</v>
      </c>
      <c r="K741" s="215">
        <f>IF(G741="A",Hilfsblatt!$D$9,IF(G741="B1",Hilfsblatt!$D$10,IF(G741="B2",Hilfsblatt!$D$11,IF(G741="C1",Hilfsblatt!$D$12,IF(G741="C2",Hilfsblatt!#REF!,IF(G741="D",Hilfsblatt!$D$13,IF(G741="E",Hilfsblatt!#REF!)))))))</f>
        <v>0</v>
      </c>
      <c r="L741" s="54">
        <f t="shared" si="122"/>
        <v>519.69857142857154</v>
      </c>
      <c r="M741" s="54">
        <f t="shared" si="123"/>
        <v>0</v>
      </c>
      <c r="N741" s="55">
        <f t="shared" si="124"/>
        <v>0</v>
      </c>
      <c r="O741" s="54">
        <f t="shared" si="125"/>
        <v>0</v>
      </c>
      <c r="P741" s="3"/>
    </row>
    <row r="742" spans="1:18" ht="30">
      <c r="A742" s="207">
        <v>728</v>
      </c>
      <c r="B742" s="161" t="s">
        <v>246</v>
      </c>
      <c r="C742" s="162">
        <v>0</v>
      </c>
      <c r="D742" s="163" t="s">
        <v>715</v>
      </c>
      <c r="E742" s="161" t="s">
        <v>716</v>
      </c>
      <c r="F742" s="164" t="s">
        <v>447</v>
      </c>
      <c r="G742" s="164" t="s">
        <v>66</v>
      </c>
      <c r="H742" s="165">
        <v>9.9600000000000009</v>
      </c>
      <c r="I742" s="43"/>
      <c r="J742" s="43"/>
      <c r="K742" s="43"/>
      <c r="L742" s="43"/>
      <c r="M742" s="43"/>
      <c r="N742" s="43"/>
      <c r="O742" s="43"/>
      <c r="P742" s="3"/>
    </row>
    <row r="743" spans="1:18" ht="30">
      <c r="A743" s="207">
        <v>729</v>
      </c>
      <c r="B743" s="161" t="s">
        <v>246</v>
      </c>
      <c r="C743" s="162">
        <v>0</v>
      </c>
      <c r="D743" s="163" t="s">
        <v>717</v>
      </c>
      <c r="E743" s="161" t="s">
        <v>73</v>
      </c>
      <c r="F743" s="164" t="s">
        <v>170</v>
      </c>
      <c r="G743" s="164" t="s">
        <v>32</v>
      </c>
      <c r="H743" s="165">
        <v>5.77</v>
      </c>
      <c r="I743" s="164">
        <v>5</v>
      </c>
      <c r="J743" s="160">
        <f>IF(I743&lt;&gt;"",VLOOKUP(I743,Zusammenfassung!$B$17:$C$30,MATCH($E$11,{"V";"S";"SH"},0)+1,FALSE),)</f>
        <v>250</v>
      </c>
      <c r="K743" s="215">
        <f>IF(G743="A",Hilfsblatt!$D$9,IF(G743="B1",Hilfsblatt!$D$10,IF(G743="B2",Hilfsblatt!$D$11,IF(G743="C1",Hilfsblatt!$D$12,IF(G743="C2",Hilfsblatt!#REF!,IF(G743="D",Hilfsblatt!$D$13,IF(G743="E",Hilfsblatt!#REF!)))))))</f>
        <v>0</v>
      </c>
      <c r="L743" s="54">
        <f>H743*J743</f>
        <v>1442.5</v>
      </c>
      <c r="M743" s="54">
        <f>IFERROR(L743/K743,0)</f>
        <v>0</v>
      </c>
      <c r="N743" s="55">
        <f>IF(O743&gt;0,O743/J743,0)</f>
        <v>0</v>
      </c>
      <c r="O743" s="54">
        <f>M743*$K$11</f>
        <v>0</v>
      </c>
      <c r="P743" s="3"/>
    </row>
    <row r="744" spans="1:18" ht="30">
      <c r="A744" s="207">
        <v>730</v>
      </c>
      <c r="B744" s="161" t="s">
        <v>246</v>
      </c>
      <c r="C744" s="162">
        <v>0</v>
      </c>
      <c r="D744" s="163" t="s">
        <v>718</v>
      </c>
      <c r="E744" s="161" t="s">
        <v>74</v>
      </c>
      <c r="F744" s="164" t="s">
        <v>170</v>
      </c>
      <c r="G744" s="164" t="s">
        <v>32</v>
      </c>
      <c r="H744" s="165">
        <v>8.36</v>
      </c>
      <c r="I744" s="164">
        <v>5</v>
      </c>
      <c r="J744" s="160">
        <f>IF(I744&lt;&gt;"",VLOOKUP(I744,Zusammenfassung!$B$17:$C$30,MATCH($E$11,{"V";"S";"SH"},0)+1,FALSE),)</f>
        <v>250</v>
      </c>
      <c r="K744" s="215">
        <f>IF(G744="A",Hilfsblatt!$D$9,IF(G744="B1",Hilfsblatt!$D$10,IF(G744="B2",Hilfsblatt!$D$11,IF(G744="C1",Hilfsblatt!$D$12,IF(G744="C2",Hilfsblatt!#REF!,IF(G744="D",Hilfsblatt!$D$13,IF(G744="E",Hilfsblatt!#REF!)))))))</f>
        <v>0</v>
      </c>
      <c r="L744" s="54">
        <f>H744*J744</f>
        <v>2090</v>
      </c>
      <c r="M744" s="54">
        <f>IFERROR(L744/K744,0)</f>
        <v>0</v>
      </c>
      <c r="N744" s="55">
        <f>IF(O744&gt;0,O744/J744,0)</f>
        <v>0</v>
      </c>
      <c r="O744" s="54">
        <f>M744*$K$11</f>
        <v>0</v>
      </c>
      <c r="P744" s="3"/>
    </row>
    <row r="745" spans="1:18" ht="16.5">
      <c r="A745" s="207">
        <v>731</v>
      </c>
      <c r="B745" s="161" t="s">
        <v>246</v>
      </c>
      <c r="C745" s="162">
        <v>0</v>
      </c>
      <c r="D745" s="163" t="s">
        <v>719</v>
      </c>
      <c r="E745" s="161" t="s">
        <v>39</v>
      </c>
      <c r="F745" s="164" t="s">
        <v>54</v>
      </c>
      <c r="G745" s="164" t="s">
        <v>67</v>
      </c>
      <c r="H745" s="165">
        <v>11.96</v>
      </c>
      <c r="I745" s="43"/>
      <c r="J745" s="43"/>
      <c r="K745" s="43"/>
      <c r="L745" s="43"/>
      <c r="M745" s="43"/>
      <c r="N745" s="43"/>
      <c r="O745" s="43"/>
      <c r="P745" s="3"/>
    </row>
    <row r="746" spans="1:18" ht="16.5">
      <c r="A746" s="207">
        <v>732</v>
      </c>
      <c r="B746" s="161" t="s">
        <v>246</v>
      </c>
      <c r="C746" s="162">
        <v>1</v>
      </c>
      <c r="D746" s="163" t="s">
        <v>720</v>
      </c>
      <c r="E746" s="161" t="s">
        <v>39</v>
      </c>
      <c r="F746" s="164" t="s">
        <v>27</v>
      </c>
      <c r="G746" s="164" t="s">
        <v>142</v>
      </c>
      <c r="H746" s="165">
        <v>156.01</v>
      </c>
      <c r="I746" s="192">
        <v>2</v>
      </c>
      <c r="J746" s="160">
        <f>IF(I746&lt;&gt;"",VLOOKUP(I746,Zusammenfassung!$B$17:$C$30,MATCH($E$11,{"V";"S";"SH"},0)+1,FALSE),)</f>
        <v>100</v>
      </c>
      <c r="K746" s="215" t="str">
        <f>IF(G746="A",Hilfsblatt!$D$9,IF(G746="B1",Hilfsblatt!$D$10,IF(G746="B2",Hilfsblatt!$D$11,IF(G746="C1",Hilfsblatt!$D$12,IF(G746="C2",Hilfsblatt!#REF!,IF(G746="D",Hilfsblatt!$D$13,IF(G746="E",Hilfsblatt!#REF!)))))))</f>
        <v xml:space="preserve"> </v>
      </c>
      <c r="L746" s="54">
        <f t="shared" ref="L746:L773" si="126">H746*J746</f>
        <v>15601</v>
      </c>
      <c r="M746" s="54">
        <f t="shared" ref="M746:M773" si="127">IFERROR(L746/K746,0)</f>
        <v>0</v>
      </c>
      <c r="N746" s="55">
        <f t="shared" ref="N746:N773" si="128">IF(O746&gt;0,O746/J746,0)</f>
        <v>0</v>
      </c>
      <c r="O746" s="54">
        <f t="shared" ref="O746:O773" si="129">M746*$K$11</f>
        <v>0</v>
      </c>
      <c r="P746" s="3"/>
    </row>
    <row r="747" spans="1:18" ht="16.5">
      <c r="A747" s="207">
        <v>733</v>
      </c>
      <c r="B747" s="161" t="s">
        <v>246</v>
      </c>
      <c r="C747" s="162">
        <v>1</v>
      </c>
      <c r="D747" s="163" t="s">
        <v>721</v>
      </c>
      <c r="E747" s="161" t="s">
        <v>76</v>
      </c>
      <c r="F747" s="164" t="s">
        <v>27</v>
      </c>
      <c r="G747" s="164" t="s">
        <v>142</v>
      </c>
      <c r="H747" s="165">
        <v>23.08</v>
      </c>
      <c r="I747" s="164">
        <v>2</v>
      </c>
      <c r="J747" s="160">
        <f>IF(I747&lt;&gt;"",VLOOKUP(I747,Zusammenfassung!$B$17:$C$30,MATCH($E$11,{"V";"S";"SH"},0)+1,FALSE),)</f>
        <v>100</v>
      </c>
      <c r="K747" s="215" t="str">
        <f>IF(G747="A",Hilfsblatt!$D$9,IF(G747="B1",Hilfsblatt!$D$10,IF(G747="B2",Hilfsblatt!$D$11,IF(G747="C1",Hilfsblatt!$D$12,IF(G747="C2",Hilfsblatt!#REF!,IF(G747="D",Hilfsblatt!$D$13,IF(G747="E",Hilfsblatt!#REF!)))))))</f>
        <v xml:space="preserve"> </v>
      </c>
      <c r="L747" s="54">
        <f t="shared" si="126"/>
        <v>2308</v>
      </c>
      <c r="M747" s="54">
        <f t="shared" si="127"/>
        <v>0</v>
      </c>
      <c r="N747" s="55">
        <f t="shared" si="128"/>
        <v>0</v>
      </c>
      <c r="O747" s="54">
        <f t="shared" si="129"/>
        <v>0</v>
      </c>
      <c r="P747" s="3"/>
    </row>
    <row r="748" spans="1:18" ht="16.5">
      <c r="A748" s="207">
        <v>734</v>
      </c>
      <c r="B748" s="161" t="s">
        <v>246</v>
      </c>
      <c r="C748" s="162">
        <v>1</v>
      </c>
      <c r="D748" s="163">
        <v>178</v>
      </c>
      <c r="E748" s="161" t="s">
        <v>78</v>
      </c>
      <c r="F748" s="164" t="s">
        <v>50</v>
      </c>
      <c r="G748" s="164" t="s">
        <v>65</v>
      </c>
      <c r="H748" s="165">
        <v>16.95</v>
      </c>
      <c r="I748" s="164">
        <v>1</v>
      </c>
      <c r="J748" s="160">
        <f>IF(I748&lt;&gt;"",VLOOKUP(I748,Zusammenfassung!$B$17:$C$30,MATCH($E$11,{"V";"S";"SH"},0)+1,FALSE),)</f>
        <v>52.178571428571431</v>
      </c>
      <c r="K748" s="215">
        <f>IF(G748="A",Hilfsblatt!$D$9,IF(G748="B1",Hilfsblatt!$D$10,IF(G748="B2",Hilfsblatt!$D$11,IF(G748="C1",Hilfsblatt!$D$12,IF(G748="C2",Hilfsblatt!#REF!,IF(G748="D",Hilfsblatt!$D$13,IF(G748="E",Hilfsblatt!#REF!)))))))</f>
        <v>0</v>
      </c>
      <c r="L748" s="54">
        <f t="shared" si="126"/>
        <v>884.42678571428576</v>
      </c>
      <c r="M748" s="54">
        <f t="shared" si="127"/>
        <v>0</v>
      </c>
      <c r="N748" s="55">
        <f t="shared" si="128"/>
        <v>0</v>
      </c>
      <c r="O748" s="54">
        <f t="shared" si="129"/>
        <v>0</v>
      </c>
      <c r="P748" s="3"/>
    </row>
    <row r="749" spans="1:18" ht="16.5">
      <c r="A749" s="207">
        <v>735</v>
      </c>
      <c r="B749" s="161" t="s">
        <v>246</v>
      </c>
      <c r="C749" s="162">
        <v>1</v>
      </c>
      <c r="D749" s="163" t="s">
        <v>722</v>
      </c>
      <c r="E749" s="161" t="s">
        <v>78</v>
      </c>
      <c r="F749" s="164" t="s">
        <v>50</v>
      </c>
      <c r="G749" s="164" t="s">
        <v>65</v>
      </c>
      <c r="H749" s="165">
        <v>20.46</v>
      </c>
      <c r="I749" s="164">
        <v>1</v>
      </c>
      <c r="J749" s="160">
        <f>IF(I749&lt;&gt;"",VLOOKUP(I749,Zusammenfassung!$B$17:$C$30,MATCH($E$11,{"V";"S";"SH"},0)+1,FALSE),)</f>
        <v>52.178571428571431</v>
      </c>
      <c r="K749" s="215">
        <f>IF(G749="A",Hilfsblatt!$D$9,IF(G749="B1",Hilfsblatt!$D$10,IF(G749="B2",Hilfsblatt!$D$11,IF(G749="C1",Hilfsblatt!$D$12,IF(G749="C2",Hilfsblatt!#REF!,IF(G749="D",Hilfsblatt!$D$13,IF(G749="E",Hilfsblatt!#REF!)))))))</f>
        <v>0</v>
      </c>
      <c r="L749" s="54">
        <f t="shared" si="126"/>
        <v>1067.5735714285715</v>
      </c>
      <c r="M749" s="54">
        <f t="shared" si="127"/>
        <v>0</v>
      </c>
      <c r="N749" s="55">
        <f t="shared" si="128"/>
        <v>0</v>
      </c>
      <c r="O749" s="54">
        <f t="shared" si="129"/>
        <v>0</v>
      </c>
      <c r="P749" s="3"/>
    </row>
    <row r="750" spans="1:18" ht="16.5">
      <c r="A750" s="207">
        <v>736</v>
      </c>
      <c r="B750" s="161" t="s">
        <v>246</v>
      </c>
      <c r="C750" s="162">
        <v>1</v>
      </c>
      <c r="D750" s="163">
        <v>179</v>
      </c>
      <c r="E750" s="161" t="s">
        <v>78</v>
      </c>
      <c r="F750" s="164" t="s">
        <v>50</v>
      </c>
      <c r="G750" s="164" t="s">
        <v>65</v>
      </c>
      <c r="H750" s="165">
        <v>23.18</v>
      </c>
      <c r="I750" s="164">
        <v>1</v>
      </c>
      <c r="J750" s="160">
        <f>IF(I750&lt;&gt;"",VLOOKUP(I750,Zusammenfassung!$B$17:$C$30,MATCH($E$11,{"V";"S";"SH"},0)+1,FALSE),)</f>
        <v>52.178571428571431</v>
      </c>
      <c r="K750" s="215">
        <f>IF(G750="A",Hilfsblatt!$D$9,IF(G750="B1",Hilfsblatt!$D$10,IF(G750="B2",Hilfsblatt!$D$11,IF(G750="C1",Hilfsblatt!$D$12,IF(G750="C2",Hilfsblatt!#REF!,IF(G750="D",Hilfsblatt!$D$13,IF(G750="E",Hilfsblatt!#REF!)))))))</f>
        <v>0</v>
      </c>
      <c r="L750" s="54">
        <f t="shared" si="126"/>
        <v>1209.4992857142856</v>
      </c>
      <c r="M750" s="54">
        <f t="shared" si="127"/>
        <v>0</v>
      </c>
      <c r="N750" s="55">
        <f t="shared" si="128"/>
        <v>0</v>
      </c>
      <c r="O750" s="54">
        <f t="shared" si="129"/>
        <v>0</v>
      </c>
      <c r="P750" s="3"/>
    </row>
    <row r="751" spans="1:18" ht="16.5">
      <c r="A751" s="207">
        <v>737</v>
      </c>
      <c r="B751" s="161" t="s">
        <v>246</v>
      </c>
      <c r="C751" s="162">
        <v>1</v>
      </c>
      <c r="D751" s="163">
        <v>180</v>
      </c>
      <c r="E751" s="161" t="s">
        <v>78</v>
      </c>
      <c r="F751" s="164" t="s">
        <v>50</v>
      </c>
      <c r="G751" s="164" t="s">
        <v>65</v>
      </c>
      <c r="H751" s="165">
        <v>19.829999999999998</v>
      </c>
      <c r="I751" s="164">
        <v>1</v>
      </c>
      <c r="J751" s="160">
        <f>IF(I751&lt;&gt;"",VLOOKUP(I751,Zusammenfassung!$B$17:$C$30,MATCH($E$11,{"V";"S";"SH"},0)+1,FALSE),)</f>
        <v>52.178571428571431</v>
      </c>
      <c r="K751" s="215">
        <f>IF(G751="A",Hilfsblatt!$D$9,IF(G751="B1",Hilfsblatt!$D$10,IF(G751="B2",Hilfsblatt!$D$11,IF(G751="C1",Hilfsblatt!$D$12,IF(G751="C2",Hilfsblatt!#REF!,IF(G751="D",Hilfsblatt!$D$13,IF(G751="E",Hilfsblatt!#REF!)))))))</f>
        <v>0</v>
      </c>
      <c r="L751" s="54">
        <f t="shared" si="126"/>
        <v>1034.7010714285714</v>
      </c>
      <c r="M751" s="54">
        <f t="shared" si="127"/>
        <v>0</v>
      </c>
      <c r="N751" s="55">
        <f t="shared" si="128"/>
        <v>0</v>
      </c>
      <c r="O751" s="54">
        <f t="shared" si="129"/>
        <v>0</v>
      </c>
      <c r="P751" s="3"/>
    </row>
    <row r="752" spans="1:18" ht="16.5">
      <c r="A752" s="207">
        <v>738</v>
      </c>
      <c r="B752" s="161" t="s">
        <v>246</v>
      </c>
      <c r="C752" s="162">
        <v>1</v>
      </c>
      <c r="D752" s="163">
        <v>181</v>
      </c>
      <c r="E752" s="161" t="s">
        <v>78</v>
      </c>
      <c r="F752" s="164" t="s">
        <v>50</v>
      </c>
      <c r="G752" s="164" t="s">
        <v>65</v>
      </c>
      <c r="H752" s="165">
        <v>16.760000000000002</v>
      </c>
      <c r="I752" s="164">
        <v>1</v>
      </c>
      <c r="J752" s="160">
        <f>IF(I752&lt;&gt;"",VLOOKUP(I752,Zusammenfassung!$B$17:$C$30,MATCH($E$11,{"V";"S";"SH"},0)+1,FALSE),)</f>
        <v>52.178571428571431</v>
      </c>
      <c r="K752" s="215">
        <f>IF(G752="A",Hilfsblatt!$D$9,IF(G752="B1",Hilfsblatt!$D$10,IF(G752="B2",Hilfsblatt!$D$11,IF(G752="C1",Hilfsblatt!$D$12,IF(G752="C2",Hilfsblatt!#REF!,IF(G752="D",Hilfsblatt!$D$13,IF(G752="E",Hilfsblatt!#REF!)))))))</f>
        <v>0</v>
      </c>
      <c r="L752" s="54">
        <f t="shared" si="126"/>
        <v>874.51285714285723</v>
      </c>
      <c r="M752" s="54">
        <f t="shared" si="127"/>
        <v>0</v>
      </c>
      <c r="N752" s="55">
        <f t="shared" si="128"/>
        <v>0</v>
      </c>
      <c r="O752" s="54">
        <f t="shared" si="129"/>
        <v>0</v>
      </c>
      <c r="P752" s="3"/>
    </row>
    <row r="753" spans="1:16" ht="30">
      <c r="A753" s="207">
        <v>739</v>
      </c>
      <c r="B753" s="161" t="s">
        <v>246</v>
      </c>
      <c r="C753" s="162">
        <v>1</v>
      </c>
      <c r="D753" s="163" t="s">
        <v>723</v>
      </c>
      <c r="E753" s="161" t="s">
        <v>73</v>
      </c>
      <c r="F753" s="164" t="s">
        <v>170</v>
      </c>
      <c r="G753" s="164" t="s">
        <v>32</v>
      </c>
      <c r="H753" s="165">
        <v>7.26</v>
      </c>
      <c r="I753" s="164">
        <v>5</v>
      </c>
      <c r="J753" s="160">
        <f>IF(I753&lt;&gt;"",VLOOKUP(I753,Zusammenfassung!$B$17:$C$30,MATCH($E$11,{"V";"S";"SH"},0)+1,FALSE),)</f>
        <v>250</v>
      </c>
      <c r="K753" s="215">
        <f>IF(G753="A",Hilfsblatt!$D$9,IF(G753="B1",Hilfsblatt!$D$10,IF(G753="B2",Hilfsblatt!$D$11,IF(G753="C1",Hilfsblatt!$D$12,IF(G753="C2",Hilfsblatt!#REF!,IF(G753="D",Hilfsblatt!$D$13,IF(G753="E",Hilfsblatt!#REF!)))))))</f>
        <v>0</v>
      </c>
      <c r="L753" s="54">
        <f t="shared" si="126"/>
        <v>1815</v>
      </c>
      <c r="M753" s="54">
        <f t="shared" si="127"/>
        <v>0</v>
      </c>
      <c r="N753" s="55">
        <f t="shared" si="128"/>
        <v>0</v>
      </c>
      <c r="O753" s="54">
        <f t="shared" si="129"/>
        <v>0</v>
      </c>
      <c r="P753" s="3"/>
    </row>
    <row r="754" spans="1:16" ht="30">
      <c r="A754" s="207">
        <v>740</v>
      </c>
      <c r="B754" s="161" t="s">
        <v>246</v>
      </c>
      <c r="C754" s="162">
        <v>1</v>
      </c>
      <c r="D754" s="163" t="s">
        <v>724</v>
      </c>
      <c r="E754" s="161" t="s">
        <v>340</v>
      </c>
      <c r="F754" s="164" t="s">
        <v>170</v>
      </c>
      <c r="G754" s="164" t="s">
        <v>32</v>
      </c>
      <c r="H754" s="165">
        <v>5.35</v>
      </c>
      <c r="I754" s="164">
        <v>5</v>
      </c>
      <c r="J754" s="160">
        <f>IF(I754&lt;&gt;"",VLOOKUP(I754,Zusammenfassung!$B$17:$C$30,MATCH($E$11,{"V";"S";"SH"},0)+1,FALSE),)</f>
        <v>250</v>
      </c>
      <c r="K754" s="215">
        <f>IF(G754="A",Hilfsblatt!$D$9,IF(G754="B1",Hilfsblatt!$D$10,IF(G754="B2",Hilfsblatt!$D$11,IF(G754="C1",Hilfsblatt!$D$12,IF(G754="C2",Hilfsblatt!#REF!,IF(G754="D",Hilfsblatt!$D$13,IF(G754="E",Hilfsblatt!#REF!)))))))</f>
        <v>0</v>
      </c>
      <c r="L754" s="54">
        <f t="shared" si="126"/>
        <v>1337.5</v>
      </c>
      <c r="M754" s="54">
        <f t="shared" si="127"/>
        <v>0</v>
      </c>
      <c r="N754" s="55">
        <f t="shared" si="128"/>
        <v>0</v>
      </c>
      <c r="O754" s="54">
        <f t="shared" si="129"/>
        <v>0</v>
      </c>
      <c r="P754" s="3"/>
    </row>
    <row r="755" spans="1:16" ht="16.5">
      <c r="A755" s="207">
        <v>741</v>
      </c>
      <c r="B755" s="161" t="s">
        <v>246</v>
      </c>
      <c r="C755" s="162">
        <v>2</v>
      </c>
      <c r="D755" s="163" t="s">
        <v>725</v>
      </c>
      <c r="E755" s="161" t="s">
        <v>76</v>
      </c>
      <c r="F755" s="164" t="s">
        <v>27</v>
      </c>
      <c r="G755" s="164" t="s">
        <v>142</v>
      </c>
      <c r="H755" s="165">
        <v>22.95</v>
      </c>
      <c r="I755" s="164">
        <v>2</v>
      </c>
      <c r="J755" s="160">
        <f>IF(I755&lt;&gt;"",VLOOKUP(I755,Zusammenfassung!$B$17:$C$30,MATCH($E$11,{"V";"S";"SH"},0)+1,FALSE),)</f>
        <v>100</v>
      </c>
      <c r="K755" s="215" t="str">
        <f>IF(G755="A",Hilfsblatt!$D$9,IF(G755="B1",Hilfsblatt!$D$10,IF(G755="B2",Hilfsblatt!$D$11,IF(G755="C1",Hilfsblatt!$D$12,IF(G755="C2",Hilfsblatt!#REF!,IF(G755="D",Hilfsblatt!$D$13,IF(G755="E",Hilfsblatt!#REF!)))))))</f>
        <v xml:space="preserve"> </v>
      </c>
      <c r="L755" s="54">
        <f t="shared" si="126"/>
        <v>2295</v>
      </c>
      <c r="M755" s="54">
        <f t="shared" si="127"/>
        <v>0</v>
      </c>
      <c r="N755" s="55">
        <f t="shared" si="128"/>
        <v>0</v>
      </c>
      <c r="O755" s="54">
        <f t="shared" si="129"/>
        <v>0</v>
      </c>
      <c r="P755" s="3"/>
    </row>
    <row r="756" spans="1:16" ht="16.5">
      <c r="A756" s="207">
        <v>742</v>
      </c>
      <c r="B756" s="161" t="s">
        <v>246</v>
      </c>
      <c r="C756" s="162">
        <v>2</v>
      </c>
      <c r="D756" s="163">
        <v>233</v>
      </c>
      <c r="E756" s="161" t="s">
        <v>78</v>
      </c>
      <c r="F756" s="164" t="s">
        <v>50</v>
      </c>
      <c r="G756" s="164" t="s">
        <v>65</v>
      </c>
      <c r="H756" s="165">
        <v>20.239999999999998</v>
      </c>
      <c r="I756" s="164">
        <v>1</v>
      </c>
      <c r="J756" s="160">
        <f>IF(I756&lt;&gt;"",VLOOKUP(I756,Zusammenfassung!$B$17:$C$30,MATCH($E$11,{"V";"S";"SH"},0)+1,FALSE),)</f>
        <v>52.178571428571431</v>
      </c>
      <c r="K756" s="215">
        <f>IF(G756="A",Hilfsblatt!$D$9,IF(G756="B1",Hilfsblatt!$D$10,IF(G756="B2",Hilfsblatt!$D$11,IF(G756="C1",Hilfsblatt!$D$12,IF(G756="C2",Hilfsblatt!#REF!,IF(G756="D",Hilfsblatt!$D$13,IF(G756="E",Hilfsblatt!#REF!)))))))</f>
        <v>0</v>
      </c>
      <c r="L756" s="54">
        <f t="shared" si="126"/>
        <v>1056.0942857142857</v>
      </c>
      <c r="M756" s="54">
        <f t="shared" si="127"/>
        <v>0</v>
      </c>
      <c r="N756" s="55">
        <f t="shared" si="128"/>
        <v>0</v>
      </c>
      <c r="O756" s="54">
        <f t="shared" si="129"/>
        <v>0</v>
      </c>
      <c r="P756" s="3"/>
    </row>
    <row r="757" spans="1:16" ht="16.5">
      <c r="A757" s="207">
        <v>743</v>
      </c>
      <c r="B757" s="161" t="s">
        <v>246</v>
      </c>
      <c r="C757" s="162">
        <v>2</v>
      </c>
      <c r="D757" s="163">
        <v>234</v>
      </c>
      <c r="E757" s="161" t="s">
        <v>78</v>
      </c>
      <c r="F757" s="164" t="s">
        <v>50</v>
      </c>
      <c r="G757" s="164" t="s">
        <v>65</v>
      </c>
      <c r="H757" s="165">
        <v>26.36</v>
      </c>
      <c r="I757" s="164">
        <v>1</v>
      </c>
      <c r="J757" s="160">
        <f>IF(I757&lt;&gt;"",VLOOKUP(I757,Zusammenfassung!$B$17:$C$30,MATCH($E$11,{"V";"S";"SH"},0)+1,FALSE),)</f>
        <v>52.178571428571431</v>
      </c>
      <c r="K757" s="215">
        <f>IF(G757="A",Hilfsblatt!$D$9,IF(G757="B1",Hilfsblatt!$D$10,IF(G757="B2",Hilfsblatt!$D$11,IF(G757="C1",Hilfsblatt!$D$12,IF(G757="C2",Hilfsblatt!#REF!,IF(G757="D",Hilfsblatt!$D$13,IF(G757="E",Hilfsblatt!#REF!)))))))</f>
        <v>0</v>
      </c>
      <c r="L757" s="54">
        <f t="shared" si="126"/>
        <v>1375.4271428571428</v>
      </c>
      <c r="M757" s="54">
        <f t="shared" si="127"/>
        <v>0</v>
      </c>
      <c r="N757" s="55">
        <f t="shared" si="128"/>
        <v>0</v>
      </c>
      <c r="O757" s="54">
        <f t="shared" si="129"/>
        <v>0</v>
      </c>
      <c r="P757" s="3"/>
    </row>
    <row r="758" spans="1:16" ht="16.5">
      <c r="A758" s="207">
        <v>744</v>
      </c>
      <c r="B758" s="161" t="s">
        <v>246</v>
      </c>
      <c r="C758" s="162">
        <v>2</v>
      </c>
      <c r="D758" s="163" t="s">
        <v>726</v>
      </c>
      <c r="E758" s="161" t="s">
        <v>78</v>
      </c>
      <c r="F758" s="164" t="s">
        <v>50</v>
      </c>
      <c r="G758" s="164" t="s">
        <v>65</v>
      </c>
      <c r="H758" s="165">
        <v>26.12</v>
      </c>
      <c r="I758" s="164">
        <v>1</v>
      </c>
      <c r="J758" s="160">
        <f>IF(I758&lt;&gt;"",VLOOKUP(I758,Zusammenfassung!$B$17:$C$30,MATCH($E$11,{"V";"S";"SH"},0)+1,FALSE),)</f>
        <v>52.178571428571431</v>
      </c>
      <c r="K758" s="215">
        <f>IF(G758="A",Hilfsblatt!$D$9,IF(G758="B1",Hilfsblatt!$D$10,IF(G758="B2",Hilfsblatt!$D$11,IF(G758="C1",Hilfsblatt!$D$12,IF(G758="C2",Hilfsblatt!#REF!,IF(G758="D",Hilfsblatt!$D$13,IF(G758="E",Hilfsblatt!#REF!)))))))</f>
        <v>0</v>
      </c>
      <c r="L758" s="54">
        <f t="shared" si="126"/>
        <v>1362.9042857142858</v>
      </c>
      <c r="M758" s="54">
        <f t="shared" si="127"/>
        <v>0</v>
      </c>
      <c r="N758" s="55">
        <f t="shared" si="128"/>
        <v>0</v>
      </c>
      <c r="O758" s="54">
        <f t="shared" si="129"/>
        <v>0</v>
      </c>
      <c r="P758" s="3"/>
    </row>
    <row r="759" spans="1:16" ht="16.5">
      <c r="A759" s="207">
        <v>745</v>
      </c>
      <c r="B759" s="161" t="s">
        <v>246</v>
      </c>
      <c r="C759" s="162">
        <v>2</v>
      </c>
      <c r="D759" s="163">
        <v>235</v>
      </c>
      <c r="E759" s="161" t="s">
        <v>78</v>
      </c>
      <c r="F759" s="164" t="s">
        <v>50</v>
      </c>
      <c r="G759" s="164" t="s">
        <v>65</v>
      </c>
      <c r="H759" s="165">
        <v>22.64</v>
      </c>
      <c r="I759" s="164">
        <v>1</v>
      </c>
      <c r="J759" s="160">
        <f>IF(I759&lt;&gt;"",VLOOKUP(I759,Zusammenfassung!$B$17:$C$30,MATCH($E$11,{"V";"S";"SH"},0)+1,FALSE),)</f>
        <v>52.178571428571431</v>
      </c>
      <c r="K759" s="215">
        <f>IF(G759="A",Hilfsblatt!$D$9,IF(G759="B1",Hilfsblatt!$D$10,IF(G759="B2",Hilfsblatt!$D$11,IF(G759="C1",Hilfsblatt!$D$12,IF(G759="C2",Hilfsblatt!#REF!,IF(G759="D",Hilfsblatt!$D$13,IF(G759="E",Hilfsblatt!#REF!)))))))</f>
        <v>0</v>
      </c>
      <c r="L759" s="54">
        <f t="shared" si="126"/>
        <v>1181.3228571428572</v>
      </c>
      <c r="M759" s="54">
        <f t="shared" si="127"/>
        <v>0</v>
      </c>
      <c r="N759" s="55">
        <f t="shared" si="128"/>
        <v>0</v>
      </c>
      <c r="O759" s="54">
        <f t="shared" si="129"/>
        <v>0</v>
      </c>
      <c r="P759" s="3"/>
    </row>
    <row r="760" spans="1:16" ht="16.5">
      <c r="A760" s="207">
        <v>746</v>
      </c>
      <c r="B760" s="161" t="s">
        <v>246</v>
      </c>
      <c r="C760" s="162">
        <v>2</v>
      </c>
      <c r="D760" s="163" t="s">
        <v>727</v>
      </c>
      <c r="E760" s="161" t="s">
        <v>39</v>
      </c>
      <c r="F760" s="164" t="s">
        <v>50</v>
      </c>
      <c r="G760" s="164" t="s">
        <v>142</v>
      </c>
      <c r="H760" s="223">
        <v>4.78</v>
      </c>
      <c r="I760" s="164">
        <v>2</v>
      </c>
      <c r="J760" s="160">
        <f>IF(I760&lt;&gt;"",VLOOKUP(I760,Zusammenfassung!$B$17:$C$30,MATCH($E$11,{"V";"S";"SH"},0)+1,FALSE),)</f>
        <v>100</v>
      </c>
      <c r="K760" s="215" t="str">
        <f>IF(G760="A",Hilfsblatt!$D$9,IF(G760="B1",Hilfsblatt!$D$10,IF(G760="B2",Hilfsblatt!$D$11,IF(G760="C1",Hilfsblatt!$D$12,IF(G760="C2",Hilfsblatt!#REF!,IF(G760="D",Hilfsblatt!$D$13,IF(G760="E",Hilfsblatt!#REF!)))))))</f>
        <v xml:space="preserve"> </v>
      </c>
      <c r="L760" s="54">
        <f t="shared" si="126"/>
        <v>478</v>
      </c>
      <c r="M760" s="54">
        <f t="shared" si="127"/>
        <v>0</v>
      </c>
      <c r="N760" s="55">
        <f t="shared" si="128"/>
        <v>0</v>
      </c>
      <c r="O760" s="54">
        <f t="shared" si="129"/>
        <v>0</v>
      </c>
      <c r="P760" s="3"/>
    </row>
    <row r="761" spans="1:16" ht="16.5">
      <c r="A761" s="207">
        <v>747</v>
      </c>
      <c r="B761" s="161" t="s">
        <v>246</v>
      </c>
      <c r="C761" s="162">
        <v>2</v>
      </c>
      <c r="D761" s="163" t="s">
        <v>728</v>
      </c>
      <c r="E761" s="161" t="s">
        <v>78</v>
      </c>
      <c r="F761" s="164" t="s">
        <v>50</v>
      </c>
      <c r="G761" s="164" t="s">
        <v>65</v>
      </c>
      <c r="H761" s="165">
        <v>22.41</v>
      </c>
      <c r="I761" s="164">
        <v>1</v>
      </c>
      <c r="J761" s="160">
        <f>IF(I761&lt;&gt;"",VLOOKUP(I761,Zusammenfassung!$B$17:$C$30,MATCH($E$11,{"V";"S";"SH"},0)+1,FALSE),)</f>
        <v>52.178571428571431</v>
      </c>
      <c r="K761" s="215">
        <f>IF(G761="A",Hilfsblatt!$D$9,IF(G761="B1",Hilfsblatt!$D$10,IF(G761="B2",Hilfsblatt!$D$11,IF(G761="C1",Hilfsblatt!$D$12,IF(G761="C2",Hilfsblatt!#REF!,IF(G761="D",Hilfsblatt!$D$13,IF(G761="E",Hilfsblatt!#REF!)))))))</f>
        <v>0</v>
      </c>
      <c r="L761" s="54">
        <f t="shared" si="126"/>
        <v>1169.3217857142859</v>
      </c>
      <c r="M761" s="54">
        <f t="shared" si="127"/>
        <v>0</v>
      </c>
      <c r="N761" s="55">
        <f t="shared" si="128"/>
        <v>0</v>
      </c>
      <c r="O761" s="54">
        <f t="shared" si="129"/>
        <v>0</v>
      </c>
      <c r="P761" s="3"/>
    </row>
    <row r="762" spans="1:16" ht="30">
      <c r="A762" s="207">
        <v>748</v>
      </c>
      <c r="B762" s="161" t="s">
        <v>246</v>
      </c>
      <c r="C762" s="162">
        <v>2</v>
      </c>
      <c r="D762" s="163" t="s">
        <v>729</v>
      </c>
      <c r="E762" s="161" t="s">
        <v>74</v>
      </c>
      <c r="F762" s="164" t="s">
        <v>170</v>
      </c>
      <c r="G762" s="164" t="s">
        <v>32</v>
      </c>
      <c r="H762" s="165">
        <v>7.26</v>
      </c>
      <c r="I762" s="164">
        <v>5</v>
      </c>
      <c r="J762" s="160">
        <f>IF(I762&lt;&gt;"",VLOOKUP(I762,Zusammenfassung!$B$17:$C$30,MATCH($E$11,{"V";"S";"SH"},0)+1,FALSE),)</f>
        <v>250</v>
      </c>
      <c r="K762" s="215">
        <f>IF(G762="A",Hilfsblatt!$D$9,IF(G762="B1",Hilfsblatt!$D$10,IF(G762="B2",Hilfsblatt!$D$11,IF(G762="C1",Hilfsblatt!$D$12,IF(G762="C2",Hilfsblatt!#REF!,IF(G762="D",Hilfsblatt!$D$13,IF(G762="E",Hilfsblatt!#REF!)))))))</f>
        <v>0</v>
      </c>
      <c r="L762" s="54">
        <f t="shared" si="126"/>
        <v>1815</v>
      </c>
      <c r="M762" s="54">
        <f t="shared" si="127"/>
        <v>0</v>
      </c>
      <c r="N762" s="55">
        <f t="shared" si="128"/>
        <v>0</v>
      </c>
      <c r="O762" s="54">
        <f t="shared" si="129"/>
        <v>0</v>
      </c>
      <c r="P762" s="3"/>
    </row>
    <row r="763" spans="1:16" ht="30">
      <c r="A763" s="207">
        <v>749</v>
      </c>
      <c r="B763" s="161" t="s">
        <v>246</v>
      </c>
      <c r="C763" s="162">
        <v>2</v>
      </c>
      <c r="D763" s="163" t="s">
        <v>730</v>
      </c>
      <c r="E763" s="161" t="s">
        <v>340</v>
      </c>
      <c r="F763" s="164" t="s">
        <v>170</v>
      </c>
      <c r="G763" s="164" t="s">
        <v>32</v>
      </c>
      <c r="H763" s="165">
        <v>5.35</v>
      </c>
      <c r="I763" s="164">
        <v>5</v>
      </c>
      <c r="J763" s="160">
        <f>IF(I763&lt;&gt;"",VLOOKUP(I763,Zusammenfassung!$B$17:$C$30,MATCH($E$11,{"V";"S";"SH"},0)+1,FALSE),)</f>
        <v>250</v>
      </c>
      <c r="K763" s="215">
        <f>IF(G763="A",Hilfsblatt!$D$9,IF(G763="B1",Hilfsblatt!$D$10,IF(G763="B2",Hilfsblatt!$D$11,IF(G763="C1",Hilfsblatt!$D$12,IF(G763="C2",Hilfsblatt!#REF!,IF(G763="D",Hilfsblatt!$D$13,IF(G763="E",Hilfsblatt!#REF!)))))))</f>
        <v>0</v>
      </c>
      <c r="L763" s="54">
        <f t="shared" si="126"/>
        <v>1337.5</v>
      </c>
      <c r="M763" s="54">
        <f t="shared" si="127"/>
        <v>0</v>
      </c>
      <c r="N763" s="55">
        <f t="shared" si="128"/>
        <v>0</v>
      </c>
      <c r="O763" s="54">
        <f t="shared" si="129"/>
        <v>0</v>
      </c>
      <c r="P763" s="3"/>
    </row>
    <row r="764" spans="1:16" ht="16.5">
      <c r="A764" s="207">
        <v>750</v>
      </c>
      <c r="B764" s="161" t="s">
        <v>246</v>
      </c>
      <c r="C764" s="162">
        <v>2</v>
      </c>
      <c r="D764" s="163" t="s">
        <v>731</v>
      </c>
      <c r="E764" s="161" t="s">
        <v>39</v>
      </c>
      <c r="F764" s="164" t="s">
        <v>50</v>
      </c>
      <c r="G764" s="164" t="s">
        <v>142</v>
      </c>
      <c r="H764" s="165">
        <v>104.21</v>
      </c>
      <c r="I764" s="164">
        <v>2</v>
      </c>
      <c r="J764" s="160">
        <f>IF(I764&lt;&gt;"",VLOOKUP(I764,Zusammenfassung!$B$17:$C$30,MATCH($E$11,{"V";"S";"SH"},0)+1,FALSE),)</f>
        <v>100</v>
      </c>
      <c r="K764" s="215" t="str">
        <f>IF(G764="A",Hilfsblatt!$D$9,IF(G764="B1",Hilfsblatt!$D$10,IF(G764="B2",Hilfsblatt!$D$11,IF(G764="C1",Hilfsblatt!$D$12,IF(G764="C2",Hilfsblatt!#REF!,IF(G764="D",Hilfsblatt!$D$13,IF(G764="E",Hilfsblatt!#REF!)))))))</f>
        <v xml:space="preserve"> </v>
      </c>
      <c r="L764" s="54">
        <f t="shared" si="126"/>
        <v>10421</v>
      </c>
      <c r="M764" s="54">
        <f t="shared" si="127"/>
        <v>0</v>
      </c>
      <c r="N764" s="55">
        <f t="shared" si="128"/>
        <v>0</v>
      </c>
      <c r="O764" s="54">
        <f t="shared" si="129"/>
        <v>0</v>
      </c>
      <c r="P764" s="3"/>
    </row>
    <row r="765" spans="1:16" ht="16.5">
      <c r="A765" s="207">
        <v>751</v>
      </c>
      <c r="B765" s="161" t="s">
        <v>246</v>
      </c>
      <c r="C765" s="162">
        <v>3</v>
      </c>
      <c r="D765" s="163" t="s">
        <v>732</v>
      </c>
      <c r="E765" s="161" t="s">
        <v>76</v>
      </c>
      <c r="F765" s="164" t="s">
        <v>27</v>
      </c>
      <c r="G765" s="164" t="s">
        <v>142</v>
      </c>
      <c r="H765" s="165">
        <v>23.08</v>
      </c>
      <c r="I765" s="164">
        <v>2</v>
      </c>
      <c r="J765" s="160">
        <f>IF(I765&lt;&gt;"",VLOOKUP(I765,Zusammenfassung!$B$17:$C$30,MATCH($E$11,{"V";"S";"SH"},0)+1,FALSE),)</f>
        <v>100</v>
      </c>
      <c r="K765" s="215" t="str">
        <f>IF(G765="A",Hilfsblatt!$D$9,IF(G765="B1",Hilfsblatt!$D$10,IF(G765="B2",Hilfsblatt!$D$11,IF(G765="C1",Hilfsblatt!$D$12,IF(G765="C2",Hilfsblatt!#REF!,IF(G765="D",Hilfsblatt!$D$13,IF(G765="E",Hilfsblatt!#REF!)))))))</f>
        <v xml:space="preserve"> </v>
      </c>
      <c r="L765" s="54">
        <f t="shared" si="126"/>
        <v>2308</v>
      </c>
      <c r="M765" s="54">
        <f t="shared" si="127"/>
        <v>0</v>
      </c>
      <c r="N765" s="55">
        <f t="shared" si="128"/>
        <v>0</v>
      </c>
      <c r="O765" s="54">
        <f t="shared" si="129"/>
        <v>0</v>
      </c>
      <c r="P765" s="3"/>
    </row>
    <row r="766" spans="1:16" ht="30">
      <c r="A766" s="207">
        <v>752</v>
      </c>
      <c r="B766" s="161" t="s">
        <v>246</v>
      </c>
      <c r="C766" s="162">
        <v>3</v>
      </c>
      <c r="D766" s="163" t="s">
        <v>733</v>
      </c>
      <c r="E766" s="161" t="s">
        <v>73</v>
      </c>
      <c r="F766" s="164" t="s">
        <v>170</v>
      </c>
      <c r="G766" s="164" t="s">
        <v>32</v>
      </c>
      <c r="H766" s="165">
        <v>7.26</v>
      </c>
      <c r="I766" s="164">
        <v>5</v>
      </c>
      <c r="J766" s="160">
        <f>IF(I766&lt;&gt;"",VLOOKUP(I766,Zusammenfassung!$B$17:$C$30,MATCH($E$11,{"V";"S";"SH"},0)+1,FALSE),)</f>
        <v>250</v>
      </c>
      <c r="K766" s="215">
        <f>IF(G766="A",Hilfsblatt!$D$9,IF(G766="B1",Hilfsblatt!$D$10,IF(G766="B2",Hilfsblatt!$D$11,IF(G766="C1",Hilfsblatt!$D$12,IF(G766="C2",Hilfsblatt!#REF!,IF(G766="D",Hilfsblatt!$D$13,IF(G766="E",Hilfsblatt!#REF!)))))))</f>
        <v>0</v>
      </c>
      <c r="L766" s="54">
        <f t="shared" si="126"/>
        <v>1815</v>
      </c>
      <c r="M766" s="54">
        <f t="shared" si="127"/>
        <v>0</v>
      </c>
      <c r="N766" s="55">
        <f t="shared" si="128"/>
        <v>0</v>
      </c>
      <c r="O766" s="54">
        <f t="shared" si="129"/>
        <v>0</v>
      </c>
      <c r="P766" s="3"/>
    </row>
    <row r="767" spans="1:16" ht="30">
      <c r="A767" s="207">
        <v>753</v>
      </c>
      <c r="B767" s="161" t="s">
        <v>246</v>
      </c>
      <c r="C767" s="162">
        <v>3</v>
      </c>
      <c r="D767" s="163" t="s">
        <v>734</v>
      </c>
      <c r="E767" s="161" t="s">
        <v>340</v>
      </c>
      <c r="F767" s="164" t="s">
        <v>170</v>
      </c>
      <c r="G767" s="164" t="s">
        <v>32</v>
      </c>
      <c r="H767" s="165">
        <v>5.35</v>
      </c>
      <c r="I767" s="164">
        <v>5</v>
      </c>
      <c r="J767" s="160">
        <f>IF(I767&lt;&gt;"",VLOOKUP(I767,Zusammenfassung!$B$17:$C$30,MATCH($E$11,{"V";"S";"SH"},0)+1,FALSE),)</f>
        <v>250</v>
      </c>
      <c r="K767" s="215">
        <f>IF(G767="A",Hilfsblatt!$D$9,IF(G767="B1",Hilfsblatt!$D$10,IF(G767="B2",Hilfsblatt!$D$11,IF(G767="C1",Hilfsblatt!$D$12,IF(G767="C2",Hilfsblatt!#REF!,IF(G767="D",Hilfsblatt!$D$13,IF(G767="E",Hilfsblatt!#REF!)))))))</f>
        <v>0</v>
      </c>
      <c r="L767" s="54">
        <f t="shared" si="126"/>
        <v>1337.5</v>
      </c>
      <c r="M767" s="54">
        <f t="shared" si="127"/>
        <v>0</v>
      </c>
      <c r="N767" s="55">
        <f t="shared" si="128"/>
        <v>0</v>
      </c>
      <c r="O767" s="54">
        <f t="shared" si="129"/>
        <v>0</v>
      </c>
      <c r="P767" s="3"/>
    </row>
    <row r="768" spans="1:16" ht="16.5">
      <c r="A768" s="207">
        <v>754</v>
      </c>
      <c r="B768" s="161" t="s">
        <v>246</v>
      </c>
      <c r="C768" s="162">
        <v>3</v>
      </c>
      <c r="D768" s="163">
        <v>276</v>
      </c>
      <c r="E768" s="161" t="s">
        <v>78</v>
      </c>
      <c r="F768" s="164" t="s">
        <v>50</v>
      </c>
      <c r="G768" s="164" t="s">
        <v>65</v>
      </c>
      <c r="H768" s="165">
        <v>28.59</v>
      </c>
      <c r="I768" s="164">
        <v>1</v>
      </c>
      <c r="J768" s="160">
        <f>IF(I768&lt;&gt;"",VLOOKUP(I768,Zusammenfassung!$B$17:$C$30,MATCH($E$11,{"V";"S";"SH"},0)+1,FALSE),)</f>
        <v>52.178571428571431</v>
      </c>
      <c r="K768" s="215">
        <f>IF(G768="A",Hilfsblatt!$D$9,IF(G768="B1",Hilfsblatt!$D$10,IF(G768="B2",Hilfsblatt!$D$11,IF(G768="C1",Hilfsblatt!$D$12,IF(G768="C2",Hilfsblatt!#REF!,IF(G768="D",Hilfsblatt!$D$13,IF(G768="E",Hilfsblatt!#REF!)))))))</f>
        <v>0</v>
      </c>
      <c r="L768" s="54">
        <f t="shared" si="126"/>
        <v>1491.7853571428573</v>
      </c>
      <c r="M768" s="54">
        <f t="shared" si="127"/>
        <v>0</v>
      </c>
      <c r="N768" s="55">
        <f t="shared" si="128"/>
        <v>0</v>
      </c>
      <c r="O768" s="54">
        <f t="shared" si="129"/>
        <v>0</v>
      </c>
      <c r="P768" s="3"/>
    </row>
    <row r="769" spans="1:16" ht="16.5">
      <c r="A769" s="207">
        <v>755</v>
      </c>
      <c r="B769" s="161" t="s">
        <v>246</v>
      </c>
      <c r="C769" s="162">
        <v>3</v>
      </c>
      <c r="D769" s="163" t="s">
        <v>735</v>
      </c>
      <c r="E769" s="161" t="s">
        <v>78</v>
      </c>
      <c r="F769" s="164" t="s">
        <v>50</v>
      </c>
      <c r="G769" s="164" t="s">
        <v>65</v>
      </c>
      <c r="H769" s="165">
        <v>22.48</v>
      </c>
      <c r="I769" s="164">
        <v>1</v>
      </c>
      <c r="J769" s="160">
        <f>IF(I769&lt;&gt;"",VLOOKUP(I769,Zusammenfassung!$B$17:$C$30,MATCH($E$11,{"V";"S";"SH"},0)+1,FALSE),)</f>
        <v>52.178571428571431</v>
      </c>
      <c r="K769" s="215">
        <f>IF(G769="A",Hilfsblatt!$D$9,IF(G769="B1",Hilfsblatt!$D$10,IF(G769="B2",Hilfsblatt!$D$11,IF(G769="C1",Hilfsblatt!$D$12,IF(G769="C2",Hilfsblatt!#REF!,IF(G769="D",Hilfsblatt!$D$13,IF(G769="E",Hilfsblatt!#REF!)))))))</f>
        <v>0</v>
      </c>
      <c r="L769" s="54">
        <f t="shared" si="126"/>
        <v>1172.9742857142858</v>
      </c>
      <c r="M769" s="54">
        <f t="shared" si="127"/>
        <v>0</v>
      </c>
      <c r="N769" s="55">
        <f t="shared" si="128"/>
        <v>0</v>
      </c>
      <c r="O769" s="54">
        <f t="shared" si="129"/>
        <v>0</v>
      </c>
      <c r="P769" s="3"/>
    </row>
    <row r="770" spans="1:16" ht="30">
      <c r="A770" s="207">
        <v>756</v>
      </c>
      <c r="B770" s="161" t="s">
        <v>246</v>
      </c>
      <c r="C770" s="162">
        <v>3</v>
      </c>
      <c r="D770" s="163">
        <v>277</v>
      </c>
      <c r="E770" s="191" t="s">
        <v>87</v>
      </c>
      <c r="F770" s="192" t="s">
        <v>50</v>
      </c>
      <c r="G770" s="192" t="s">
        <v>65</v>
      </c>
      <c r="H770" s="193">
        <v>32.04</v>
      </c>
      <c r="I770" s="195">
        <v>2</v>
      </c>
      <c r="J770" s="160">
        <f>IF(I770&lt;&gt;"",VLOOKUP(I770,Zusammenfassung!$B$17:$C$30,MATCH($E$11,{"V";"S";"SH"},0)+1,FALSE),)</f>
        <v>100</v>
      </c>
      <c r="K770" s="215">
        <f>IF(G770="A",Hilfsblatt!$D$9,IF(G770="B1",Hilfsblatt!$D$10,IF(G770="B2",Hilfsblatt!$D$11,IF(G770="C1",Hilfsblatt!$D$12,IF(G770="C2",Hilfsblatt!#REF!,IF(G770="D",Hilfsblatt!$D$13,IF(G770="E",Hilfsblatt!#REF!)))))))</f>
        <v>0</v>
      </c>
      <c r="L770" s="54">
        <f t="shared" si="126"/>
        <v>3204</v>
      </c>
      <c r="M770" s="54">
        <f t="shared" si="127"/>
        <v>0</v>
      </c>
      <c r="N770" s="55">
        <f t="shared" si="128"/>
        <v>0</v>
      </c>
      <c r="O770" s="54">
        <f t="shared" si="129"/>
        <v>0</v>
      </c>
      <c r="P770" s="3"/>
    </row>
    <row r="771" spans="1:16" ht="16.5">
      <c r="A771" s="207">
        <v>757</v>
      </c>
      <c r="B771" s="161" t="s">
        <v>246</v>
      </c>
      <c r="C771" s="162">
        <v>3</v>
      </c>
      <c r="D771" s="163">
        <v>278</v>
      </c>
      <c r="E771" s="161" t="s">
        <v>78</v>
      </c>
      <c r="F771" s="164" t="s">
        <v>50</v>
      </c>
      <c r="G771" s="164" t="s">
        <v>65</v>
      </c>
      <c r="H771" s="165">
        <v>26.23</v>
      </c>
      <c r="I771" s="164">
        <v>1</v>
      </c>
      <c r="J771" s="160">
        <f>IF(I771&lt;&gt;"",VLOOKUP(I771,Zusammenfassung!$B$17:$C$30,MATCH($E$11,{"V";"S";"SH"},0)+1,FALSE),)</f>
        <v>52.178571428571431</v>
      </c>
      <c r="K771" s="215">
        <f>IF(G771="A",Hilfsblatt!$D$9,IF(G771="B1",Hilfsblatt!$D$10,IF(G771="B2",Hilfsblatt!$D$11,IF(G771="C1",Hilfsblatt!$D$12,IF(G771="C2",Hilfsblatt!#REF!,IF(G771="D",Hilfsblatt!$D$13,IF(G771="E",Hilfsblatt!#REF!)))))))</f>
        <v>0</v>
      </c>
      <c r="L771" s="54">
        <f t="shared" si="126"/>
        <v>1368.6439285714287</v>
      </c>
      <c r="M771" s="54">
        <f t="shared" si="127"/>
        <v>0</v>
      </c>
      <c r="N771" s="55">
        <f t="shared" si="128"/>
        <v>0</v>
      </c>
      <c r="O771" s="54">
        <f t="shared" si="129"/>
        <v>0</v>
      </c>
      <c r="P771" s="3"/>
    </row>
    <row r="772" spans="1:16" ht="16.5">
      <c r="A772" s="207">
        <v>758</v>
      </c>
      <c r="B772" s="161" t="s">
        <v>246</v>
      </c>
      <c r="C772" s="162">
        <v>3</v>
      </c>
      <c r="D772" s="163">
        <v>279</v>
      </c>
      <c r="E772" s="161" t="s">
        <v>78</v>
      </c>
      <c r="F772" s="164" t="s">
        <v>50</v>
      </c>
      <c r="G772" s="164" t="s">
        <v>65</v>
      </c>
      <c r="H772" s="165">
        <v>10.94</v>
      </c>
      <c r="I772" s="164">
        <v>1</v>
      </c>
      <c r="J772" s="160">
        <f>IF(I772&lt;&gt;"",VLOOKUP(I772,Zusammenfassung!$B$17:$C$30,MATCH($E$11,{"V";"S";"SH"},0)+1,FALSE),)</f>
        <v>52.178571428571431</v>
      </c>
      <c r="K772" s="215">
        <f>IF(G772="A",Hilfsblatt!$D$9,IF(G772="B1",Hilfsblatt!$D$10,IF(G772="B2",Hilfsblatt!$D$11,IF(G772="C1",Hilfsblatt!$D$12,IF(G772="C2",Hilfsblatt!#REF!,IF(G772="D",Hilfsblatt!$D$13,IF(G772="E",Hilfsblatt!#REF!)))))))</f>
        <v>0</v>
      </c>
      <c r="L772" s="54">
        <f t="shared" si="126"/>
        <v>570.83357142857142</v>
      </c>
      <c r="M772" s="54">
        <f t="shared" si="127"/>
        <v>0</v>
      </c>
      <c r="N772" s="55">
        <f t="shared" si="128"/>
        <v>0</v>
      </c>
      <c r="O772" s="54">
        <f t="shared" si="129"/>
        <v>0</v>
      </c>
      <c r="P772" s="3"/>
    </row>
    <row r="773" spans="1:16" ht="16.5">
      <c r="A773" s="207">
        <v>759</v>
      </c>
      <c r="B773" s="161" t="s">
        <v>246</v>
      </c>
      <c r="C773" s="162">
        <v>3</v>
      </c>
      <c r="D773" s="163" t="s">
        <v>736</v>
      </c>
      <c r="E773" s="161" t="s">
        <v>39</v>
      </c>
      <c r="F773" s="164" t="s">
        <v>50</v>
      </c>
      <c r="G773" s="164" t="s">
        <v>142</v>
      </c>
      <c r="H773" s="165">
        <v>105.49</v>
      </c>
      <c r="I773" s="164">
        <v>2</v>
      </c>
      <c r="J773" s="160">
        <f>IF(I773&lt;&gt;"",VLOOKUP(I773,Zusammenfassung!$B$17:$C$30,MATCH($E$11,{"V";"S";"SH"},0)+1,FALSE),)</f>
        <v>100</v>
      </c>
      <c r="K773" s="215" t="str">
        <f>IF(G773="A",Hilfsblatt!$D$9,IF(G773="B1",Hilfsblatt!$D$10,IF(G773="B2",Hilfsblatt!$D$11,IF(G773="C1",Hilfsblatt!$D$12,IF(G773="C2",Hilfsblatt!#REF!,IF(G773="D",Hilfsblatt!$D$13,IF(G773="E",Hilfsblatt!#REF!)))))))</f>
        <v xml:space="preserve"> </v>
      </c>
      <c r="L773" s="54">
        <f t="shared" si="126"/>
        <v>10549</v>
      </c>
      <c r="M773" s="54">
        <f t="shared" si="127"/>
        <v>0</v>
      </c>
      <c r="N773" s="55">
        <f t="shared" si="128"/>
        <v>0</v>
      </c>
      <c r="O773" s="54">
        <f t="shared" si="129"/>
        <v>0</v>
      </c>
      <c r="P773" s="3"/>
    </row>
    <row r="774" spans="1:16" ht="16.5">
      <c r="A774" s="207">
        <v>760</v>
      </c>
      <c r="B774" s="161" t="s">
        <v>246</v>
      </c>
      <c r="C774" s="164" t="s">
        <v>92</v>
      </c>
      <c r="D774" s="163" t="s">
        <v>737</v>
      </c>
      <c r="E774" s="161" t="s">
        <v>39</v>
      </c>
      <c r="F774" s="218"/>
      <c r="G774" s="164" t="s">
        <v>67</v>
      </c>
      <c r="H774" s="165">
        <v>3.31</v>
      </c>
      <c r="I774" s="43"/>
      <c r="J774" s="43"/>
      <c r="K774" s="43"/>
      <c r="L774" s="43"/>
      <c r="M774" s="43"/>
      <c r="N774" s="43"/>
      <c r="O774" s="43"/>
      <c r="P774" s="3"/>
    </row>
    <row r="775" spans="1:16" ht="16.5">
      <c r="A775" s="207">
        <v>761</v>
      </c>
      <c r="B775" s="161" t="s">
        <v>246</v>
      </c>
      <c r="C775" s="164" t="s">
        <v>92</v>
      </c>
      <c r="D775" s="163" t="s">
        <v>738</v>
      </c>
      <c r="E775" s="161" t="s">
        <v>76</v>
      </c>
      <c r="F775" s="218"/>
      <c r="G775" s="164" t="s">
        <v>67</v>
      </c>
      <c r="H775" s="165">
        <v>14.35</v>
      </c>
      <c r="I775" s="43"/>
      <c r="J775" s="43"/>
      <c r="K775" s="43"/>
      <c r="L775" s="43"/>
      <c r="M775" s="43"/>
      <c r="N775" s="43"/>
      <c r="O775" s="43"/>
      <c r="P775" s="3"/>
    </row>
    <row r="776" spans="1:16" ht="16.5">
      <c r="A776" s="207">
        <v>762</v>
      </c>
      <c r="B776" s="161" t="s">
        <v>739</v>
      </c>
      <c r="C776" s="162">
        <v>0</v>
      </c>
      <c r="D776" s="163" t="s">
        <v>740</v>
      </c>
      <c r="E776" s="161" t="s">
        <v>76</v>
      </c>
      <c r="F776" s="164" t="s">
        <v>27</v>
      </c>
      <c r="G776" s="164" t="s">
        <v>142</v>
      </c>
      <c r="H776" s="165">
        <v>21.96</v>
      </c>
      <c r="I776" s="164">
        <v>2</v>
      </c>
      <c r="J776" s="160">
        <f>IF(I776&lt;&gt;"",VLOOKUP(I776,Zusammenfassung!$B$17:$C$30,MATCH($E$11,{"V";"S";"SH"},0)+1,FALSE),)</f>
        <v>100</v>
      </c>
      <c r="K776" s="215" t="str">
        <f>IF(G776="A",Hilfsblatt!$D$9,IF(G776="B1",Hilfsblatt!$D$10,IF(G776="B2",Hilfsblatt!$D$11,IF(G776="C1",Hilfsblatt!$D$12,IF(G776="C2",Hilfsblatt!#REF!,IF(G776="D",Hilfsblatt!$D$13,IF(G776="E",Hilfsblatt!#REF!)))))))</f>
        <v xml:space="preserve"> </v>
      </c>
      <c r="L776" s="54">
        <f t="shared" ref="L776:L784" si="130">H776*J776</f>
        <v>2196</v>
      </c>
      <c r="M776" s="54">
        <f t="shared" ref="M776:M784" si="131">IFERROR(L776/K776,0)</f>
        <v>0</v>
      </c>
      <c r="N776" s="55">
        <f t="shared" ref="N776:N784" si="132">IF(O776&gt;0,O776/J776,0)</f>
        <v>0</v>
      </c>
      <c r="O776" s="54">
        <f t="shared" ref="O776:O784" si="133">M776*$K$11</f>
        <v>0</v>
      </c>
      <c r="P776" s="3"/>
    </row>
    <row r="777" spans="1:16" ht="16.5">
      <c r="A777" s="207">
        <v>763</v>
      </c>
      <c r="B777" s="161" t="s">
        <v>739</v>
      </c>
      <c r="C777" s="162">
        <v>0</v>
      </c>
      <c r="D777" s="163">
        <v>176</v>
      </c>
      <c r="E777" s="161" t="s">
        <v>109</v>
      </c>
      <c r="F777" s="164" t="s">
        <v>54</v>
      </c>
      <c r="G777" s="164" t="s">
        <v>66</v>
      </c>
      <c r="H777" s="165">
        <v>30.49</v>
      </c>
      <c r="I777" s="164">
        <v>5</v>
      </c>
      <c r="J777" s="160">
        <f>IF(I777&lt;&gt;"",VLOOKUP(I777,Zusammenfassung!$B$17:$C$30,MATCH($E$11,{"V";"S";"SH"},0)+1,FALSE),)</f>
        <v>250</v>
      </c>
      <c r="K777" s="215">
        <f>IF(G777="A",Hilfsblatt!$D$9,IF(G777="B1",Hilfsblatt!$D$10,IF(G777="B2",Hilfsblatt!$D$11,IF(G777="C1",Hilfsblatt!$D$12,IF(G777="C2",Hilfsblatt!#REF!,IF(G777="D",Hilfsblatt!$D$13,IF(G777="E",Hilfsblatt!#REF!)))))))</f>
        <v>0</v>
      </c>
      <c r="L777" s="54">
        <f t="shared" si="130"/>
        <v>7622.5</v>
      </c>
      <c r="M777" s="54">
        <f t="shared" si="131"/>
        <v>0</v>
      </c>
      <c r="N777" s="55">
        <f t="shared" si="132"/>
        <v>0</v>
      </c>
      <c r="O777" s="54">
        <f t="shared" si="133"/>
        <v>0</v>
      </c>
      <c r="P777" s="3"/>
    </row>
    <row r="778" spans="1:16" ht="16.5">
      <c r="A778" s="207">
        <v>764</v>
      </c>
      <c r="B778" s="161" t="s">
        <v>739</v>
      </c>
      <c r="C778" s="162">
        <v>0</v>
      </c>
      <c r="D778" s="163" t="s">
        <v>741</v>
      </c>
      <c r="E778" s="161" t="s">
        <v>39</v>
      </c>
      <c r="F778" s="164" t="s">
        <v>54</v>
      </c>
      <c r="G778" s="164" t="s">
        <v>142</v>
      </c>
      <c r="H778" s="165">
        <v>2.67</v>
      </c>
      <c r="I778" s="164">
        <v>2</v>
      </c>
      <c r="J778" s="160">
        <f>IF(I778&lt;&gt;"",VLOOKUP(I778,Zusammenfassung!$B$17:$C$30,MATCH($E$11,{"V";"S";"SH"},0)+1,FALSE),)</f>
        <v>100</v>
      </c>
      <c r="K778" s="215" t="str">
        <f>IF(G778="A",Hilfsblatt!$D$9,IF(G778="B1",Hilfsblatt!$D$10,IF(G778="B2",Hilfsblatt!$D$11,IF(G778="C1",Hilfsblatt!$D$12,IF(G778="C2",Hilfsblatt!#REF!,IF(G778="D",Hilfsblatt!$D$13,IF(G778="E",Hilfsblatt!#REF!)))))))</f>
        <v xml:space="preserve"> </v>
      </c>
      <c r="L778" s="54">
        <f t="shared" si="130"/>
        <v>267</v>
      </c>
      <c r="M778" s="54">
        <f t="shared" si="131"/>
        <v>0</v>
      </c>
      <c r="N778" s="55">
        <f t="shared" si="132"/>
        <v>0</v>
      </c>
      <c r="O778" s="54">
        <f t="shared" si="133"/>
        <v>0</v>
      </c>
      <c r="P778" s="3"/>
    </row>
    <row r="779" spans="1:16" ht="16.5">
      <c r="A779" s="207">
        <v>765</v>
      </c>
      <c r="B779" s="161" t="s">
        <v>739</v>
      </c>
      <c r="C779" s="162">
        <v>0</v>
      </c>
      <c r="D779" s="163" t="s">
        <v>742</v>
      </c>
      <c r="E779" s="161" t="s">
        <v>109</v>
      </c>
      <c r="F779" s="164" t="s">
        <v>54</v>
      </c>
      <c r="G779" s="164" t="s">
        <v>66</v>
      </c>
      <c r="H779" s="165">
        <v>9.2200000000000006</v>
      </c>
      <c r="I779" s="164">
        <v>5</v>
      </c>
      <c r="J779" s="160">
        <f>IF(I779&lt;&gt;"",VLOOKUP(I779,Zusammenfassung!$B$17:$C$30,MATCH($E$11,{"V";"S";"SH"},0)+1,FALSE),)</f>
        <v>250</v>
      </c>
      <c r="K779" s="215">
        <f>IF(G779="A",Hilfsblatt!$D$9,IF(G779="B1",Hilfsblatt!$D$10,IF(G779="B2",Hilfsblatt!$D$11,IF(G779="C1",Hilfsblatt!$D$12,IF(G779="C2",Hilfsblatt!#REF!,IF(G779="D",Hilfsblatt!$D$13,IF(G779="E",Hilfsblatt!#REF!)))))))</f>
        <v>0</v>
      </c>
      <c r="L779" s="54">
        <f t="shared" si="130"/>
        <v>2305</v>
      </c>
      <c r="M779" s="54">
        <f t="shared" si="131"/>
        <v>0</v>
      </c>
      <c r="N779" s="55">
        <f t="shared" si="132"/>
        <v>0</v>
      </c>
      <c r="O779" s="54">
        <f t="shared" si="133"/>
        <v>0</v>
      </c>
      <c r="P779" s="3"/>
    </row>
    <row r="780" spans="1:16" ht="16.5">
      <c r="A780" s="207">
        <v>766</v>
      </c>
      <c r="B780" s="161" t="s">
        <v>739</v>
      </c>
      <c r="C780" s="162">
        <v>0</v>
      </c>
      <c r="D780" s="163" t="s">
        <v>743</v>
      </c>
      <c r="E780" s="161" t="s">
        <v>39</v>
      </c>
      <c r="F780" s="164" t="s">
        <v>54</v>
      </c>
      <c r="G780" s="164" t="s">
        <v>142</v>
      </c>
      <c r="H780" s="165">
        <v>9.18</v>
      </c>
      <c r="I780" s="164">
        <v>2</v>
      </c>
      <c r="J780" s="160">
        <f>IF(I780&lt;&gt;"",VLOOKUP(I780,Zusammenfassung!$B$17:$C$30,MATCH($E$11,{"V";"S";"SH"},0)+1,FALSE),)</f>
        <v>100</v>
      </c>
      <c r="K780" s="215" t="str">
        <f>IF(G780="A",Hilfsblatt!$D$9,IF(G780="B1",Hilfsblatt!$D$10,IF(G780="B2",Hilfsblatt!$D$11,IF(G780="C1",Hilfsblatt!$D$12,IF(G780="C2",Hilfsblatt!#REF!,IF(G780="D",Hilfsblatt!$D$13,IF(G780="E",Hilfsblatt!#REF!)))))))</f>
        <v xml:space="preserve"> </v>
      </c>
      <c r="L780" s="54">
        <f t="shared" si="130"/>
        <v>918</v>
      </c>
      <c r="M780" s="54">
        <f t="shared" si="131"/>
        <v>0</v>
      </c>
      <c r="N780" s="55">
        <f t="shared" si="132"/>
        <v>0</v>
      </c>
      <c r="O780" s="54">
        <f t="shared" si="133"/>
        <v>0</v>
      </c>
      <c r="P780" s="3"/>
    </row>
    <row r="781" spans="1:16" ht="16.5">
      <c r="A781" s="207">
        <v>767</v>
      </c>
      <c r="B781" s="161" t="s">
        <v>739</v>
      </c>
      <c r="C781" s="162">
        <v>0</v>
      </c>
      <c r="D781" s="163" t="s">
        <v>744</v>
      </c>
      <c r="E781" s="161" t="s">
        <v>745</v>
      </c>
      <c r="F781" s="164" t="s">
        <v>54</v>
      </c>
      <c r="G781" s="164" t="s">
        <v>32</v>
      </c>
      <c r="H781" s="165">
        <v>23.74</v>
      </c>
      <c r="I781" s="164">
        <v>5</v>
      </c>
      <c r="J781" s="160">
        <f>IF(I781&lt;&gt;"",VLOOKUP(I781,Zusammenfassung!$B$17:$C$30,MATCH($E$11,{"V";"S";"SH"},0)+1,FALSE),)</f>
        <v>250</v>
      </c>
      <c r="K781" s="215">
        <f>IF(G781="A",Hilfsblatt!$D$9,IF(G781="B1",Hilfsblatt!$D$10,IF(G781="B2",Hilfsblatt!$D$11,IF(G781="C1",Hilfsblatt!$D$12,IF(G781="C2",Hilfsblatt!#REF!,IF(G781="D",Hilfsblatt!$D$13,IF(G781="E",Hilfsblatt!#REF!)))))))</f>
        <v>0</v>
      </c>
      <c r="L781" s="54">
        <f t="shared" si="130"/>
        <v>5935</v>
      </c>
      <c r="M781" s="54">
        <f t="shared" si="131"/>
        <v>0</v>
      </c>
      <c r="N781" s="55">
        <f t="shared" si="132"/>
        <v>0</v>
      </c>
      <c r="O781" s="54">
        <f t="shared" si="133"/>
        <v>0</v>
      </c>
      <c r="P781" s="3"/>
    </row>
    <row r="782" spans="1:16" ht="30">
      <c r="A782" s="207">
        <v>768</v>
      </c>
      <c r="B782" s="161" t="s">
        <v>739</v>
      </c>
      <c r="C782" s="162">
        <v>0</v>
      </c>
      <c r="D782" s="163" t="s">
        <v>746</v>
      </c>
      <c r="E782" s="161" t="s">
        <v>73</v>
      </c>
      <c r="F782" s="164" t="s">
        <v>170</v>
      </c>
      <c r="G782" s="164" t="s">
        <v>32</v>
      </c>
      <c r="H782" s="165">
        <v>6.15</v>
      </c>
      <c r="I782" s="164">
        <v>5</v>
      </c>
      <c r="J782" s="160">
        <f>IF(I782&lt;&gt;"",VLOOKUP(I782,Zusammenfassung!$B$17:$C$30,MATCH($E$11,{"V";"S";"SH"},0)+1,FALSE),)</f>
        <v>250</v>
      </c>
      <c r="K782" s="215">
        <f>IF(G782="A",Hilfsblatt!$D$9,IF(G782="B1",Hilfsblatt!$D$10,IF(G782="B2",Hilfsblatt!$D$11,IF(G782="C1",Hilfsblatt!$D$12,IF(G782="C2",Hilfsblatt!#REF!,IF(G782="D",Hilfsblatt!$D$13,IF(G782="E",Hilfsblatt!#REF!)))))))</f>
        <v>0</v>
      </c>
      <c r="L782" s="54">
        <f t="shared" si="130"/>
        <v>1537.5</v>
      </c>
      <c r="M782" s="54">
        <f t="shared" si="131"/>
        <v>0</v>
      </c>
      <c r="N782" s="55">
        <f t="shared" si="132"/>
        <v>0</v>
      </c>
      <c r="O782" s="54">
        <f t="shared" si="133"/>
        <v>0</v>
      </c>
      <c r="P782" s="3"/>
    </row>
    <row r="783" spans="1:16" ht="16.5">
      <c r="A783" s="207">
        <v>769</v>
      </c>
      <c r="B783" s="161" t="s">
        <v>739</v>
      </c>
      <c r="C783" s="162">
        <v>0</v>
      </c>
      <c r="D783" s="163" t="s">
        <v>747</v>
      </c>
      <c r="E783" s="161" t="s">
        <v>748</v>
      </c>
      <c r="F783" s="164" t="s">
        <v>27</v>
      </c>
      <c r="G783" s="164" t="s">
        <v>32</v>
      </c>
      <c r="H783" s="165">
        <v>5.88</v>
      </c>
      <c r="I783" s="164">
        <v>5</v>
      </c>
      <c r="J783" s="160">
        <f>IF(I783&lt;&gt;"",VLOOKUP(I783,Zusammenfassung!$B$17:$C$30,MATCH($E$11,{"V";"S";"SH"},0)+1,FALSE),)</f>
        <v>250</v>
      </c>
      <c r="K783" s="215">
        <f>IF(G783="A",Hilfsblatt!$D$9,IF(G783="B1",Hilfsblatt!$D$10,IF(G783="B2",Hilfsblatt!$D$11,IF(G783="C1",Hilfsblatt!$D$12,IF(G783="C2",Hilfsblatt!#REF!,IF(G783="D",Hilfsblatt!$D$13,IF(G783="E",Hilfsblatt!#REF!)))))))</f>
        <v>0</v>
      </c>
      <c r="L783" s="54">
        <f t="shared" si="130"/>
        <v>1470</v>
      </c>
      <c r="M783" s="54">
        <f t="shared" si="131"/>
        <v>0</v>
      </c>
      <c r="N783" s="55">
        <f t="shared" si="132"/>
        <v>0</v>
      </c>
      <c r="O783" s="54">
        <f t="shared" si="133"/>
        <v>0</v>
      </c>
      <c r="P783" s="3"/>
    </row>
    <row r="784" spans="1:16" ht="30">
      <c r="A784" s="207">
        <v>770</v>
      </c>
      <c r="B784" s="161" t="s">
        <v>739</v>
      </c>
      <c r="C784" s="162">
        <v>0</v>
      </c>
      <c r="D784" s="163">
        <v>177</v>
      </c>
      <c r="E784" s="191" t="s">
        <v>749</v>
      </c>
      <c r="F784" s="192" t="s">
        <v>768</v>
      </c>
      <c r="G784" s="192" t="s">
        <v>65</v>
      </c>
      <c r="H784" s="193">
        <v>18.510000000000002</v>
      </c>
      <c r="I784" s="192">
        <v>1</v>
      </c>
      <c r="J784" s="160">
        <f>IF(I784&lt;&gt;"",VLOOKUP(I784,Zusammenfassung!$B$17:$C$30,MATCH($E$11,{"V";"S";"SH"},0)+1,FALSE),)</f>
        <v>52.178571428571431</v>
      </c>
      <c r="K784" s="215">
        <f>IF(G784="A",Hilfsblatt!$D$9,IF(G784="B1",Hilfsblatt!$D$10,IF(G784="B2",Hilfsblatt!$D$11,IF(G784="C1",Hilfsblatt!$D$12,IF(G784="C2",Hilfsblatt!#REF!,IF(G784="D",Hilfsblatt!$D$13,IF(G784="E",Hilfsblatt!#REF!)))))))</f>
        <v>0</v>
      </c>
      <c r="L784" s="54">
        <f t="shared" si="130"/>
        <v>965.82535714285723</v>
      </c>
      <c r="M784" s="54">
        <f t="shared" si="131"/>
        <v>0</v>
      </c>
      <c r="N784" s="55">
        <f t="shared" si="132"/>
        <v>0</v>
      </c>
      <c r="O784" s="54">
        <f t="shared" si="133"/>
        <v>0</v>
      </c>
      <c r="P784" s="3"/>
    </row>
    <row r="785" spans="1:16" ht="16.5">
      <c r="A785" s="207">
        <v>771</v>
      </c>
      <c r="B785" s="161" t="s">
        <v>739</v>
      </c>
      <c r="C785" s="162">
        <v>0</v>
      </c>
      <c r="D785" s="163" t="s">
        <v>750</v>
      </c>
      <c r="E785" s="161" t="s">
        <v>751</v>
      </c>
      <c r="F785" s="164" t="s">
        <v>27</v>
      </c>
      <c r="G785" s="164"/>
      <c r="H785" s="165">
        <v>85.8</v>
      </c>
      <c r="I785" s="43"/>
      <c r="J785" s="43"/>
      <c r="K785" s="43"/>
      <c r="L785" s="43"/>
      <c r="M785" s="43"/>
      <c r="N785" s="43"/>
      <c r="O785" s="43"/>
      <c r="P785" s="3"/>
    </row>
    <row r="786" spans="1:16" ht="16.5">
      <c r="A786" s="207">
        <v>772</v>
      </c>
      <c r="B786" s="161" t="s">
        <v>739</v>
      </c>
      <c r="C786" s="162">
        <v>0</v>
      </c>
      <c r="D786" s="163" t="s">
        <v>752</v>
      </c>
      <c r="E786" s="161" t="s">
        <v>79</v>
      </c>
      <c r="F786" s="164" t="s">
        <v>447</v>
      </c>
      <c r="G786" s="164"/>
      <c r="H786" s="165">
        <v>39.15</v>
      </c>
      <c r="I786" s="43"/>
      <c r="J786" s="43"/>
      <c r="K786" s="43"/>
      <c r="L786" s="43"/>
      <c r="M786" s="43"/>
      <c r="N786" s="43"/>
      <c r="O786" s="43"/>
      <c r="P786" s="3"/>
    </row>
    <row r="787" spans="1:16" ht="16.5">
      <c r="A787" s="207">
        <v>773</v>
      </c>
      <c r="B787" s="161" t="s">
        <v>739</v>
      </c>
      <c r="C787" s="162">
        <v>0</v>
      </c>
      <c r="D787" s="163" t="s">
        <v>753</v>
      </c>
      <c r="E787" s="161" t="s">
        <v>39</v>
      </c>
      <c r="F787" s="164" t="s">
        <v>54</v>
      </c>
      <c r="G787" s="164" t="s">
        <v>142</v>
      </c>
      <c r="H787" s="165">
        <v>17.39</v>
      </c>
      <c r="I787" s="164">
        <v>2</v>
      </c>
      <c r="J787" s="160">
        <f>IF(I787&lt;&gt;"",VLOOKUP(I787,Zusammenfassung!$B$17:$C$30,MATCH($E$11,{"V";"S";"SH"},0)+1,FALSE),)</f>
        <v>100</v>
      </c>
      <c r="K787" s="215" t="str">
        <f>IF(G787="A",Hilfsblatt!$D$9,IF(G787="B1",Hilfsblatt!$D$10,IF(G787="B2",Hilfsblatt!$D$11,IF(G787="C1",Hilfsblatt!$D$12,IF(G787="C2",Hilfsblatt!#REF!,IF(G787="D",Hilfsblatt!$D$13,IF(G787="E",Hilfsblatt!#REF!)))))))</f>
        <v xml:space="preserve"> </v>
      </c>
      <c r="L787" s="54">
        <f t="shared" ref="L787:L818" si="134">H787*J787</f>
        <v>1739</v>
      </c>
      <c r="M787" s="54">
        <f t="shared" ref="M787:M818" si="135">IFERROR(L787/K787,0)</f>
        <v>0</v>
      </c>
      <c r="N787" s="55">
        <f t="shared" ref="N787:N818" si="136">IF(O787&gt;0,O787/J787,0)</f>
        <v>0</v>
      </c>
      <c r="O787" s="54">
        <f t="shared" ref="O787:O818" si="137">M787*$K$11</f>
        <v>0</v>
      </c>
      <c r="P787" s="3"/>
    </row>
    <row r="788" spans="1:16" ht="16.5">
      <c r="A788" s="207">
        <v>774</v>
      </c>
      <c r="B788" s="161" t="s">
        <v>739</v>
      </c>
      <c r="C788" s="162">
        <v>1</v>
      </c>
      <c r="D788" s="163" t="s">
        <v>754</v>
      </c>
      <c r="E788" s="161" t="s">
        <v>76</v>
      </c>
      <c r="F788" s="164" t="s">
        <v>27</v>
      </c>
      <c r="G788" s="164" t="s">
        <v>142</v>
      </c>
      <c r="H788" s="165">
        <v>22.22</v>
      </c>
      <c r="I788" s="164">
        <v>2</v>
      </c>
      <c r="J788" s="160">
        <f>IF(I788&lt;&gt;"",VLOOKUP(I788,Zusammenfassung!$B$17:$C$30,MATCH($E$11,{"V";"S";"SH"},0)+1,FALSE),)</f>
        <v>100</v>
      </c>
      <c r="K788" s="215" t="str">
        <f>IF(G788="A",Hilfsblatt!$D$9,IF(G788="B1",Hilfsblatt!$D$10,IF(G788="B2",Hilfsblatt!$D$11,IF(G788="C1",Hilfsblatt!$D$12,IF(G788="C2",Hilfsblatt!#REF!,IF(G788="D",Hilfsblatt!$D$13,IF(G788="E",Hilfsblatt!#REF!)))))))</f>
        <v xml:space="preserve"> </v>
      </c>
      <c r="L788" s="54">
        <f t="shared" si="134"/>
        <v>2222</v>
      </c>
      <c r="M788" s="54">
        <f t="shared" si="135"/>
        <v>0</v>
      </c>
      <c r="N788" s="55">
        <f t="shared" si="136"/>
        <v>0</v>
      </c>
      <c r="O788" s="54">
        <f t="shared" si="137"/>
        <v>0</v>
      </c>
      <c r="P788" s="3"/>
    </row>
    <row r="789" spans="1:16" ht="16.5">
      <c r="A789" s="207">
        <v>775</v>
      </c>
      <c r="B789" s="161" t="s">
        <v>739</v>
      </c>
      <c r="C789" s="162">
        <v>1</v>
      </c>
      <c r="D789" s="163">
        <v>184</v>
      </c>
      <c r="E789" s="161" t="s">
        <v>78</v>
      </c>
      <c r="F789" s="164" t="s">
        <v>50</v>
      </c>
      <c r="G789" s="164" t="s">
        <v>65</v>
      </c>
      <c r="H789" s="165">
        <v>16.36</v>
      </c>
      <c r="I789" s="164">
        <v>1</v>
      </c>
      <c r="J789" s="160">
        <f>IF(I789&lt;&gt;"",VLOOKUP(I789,Zusammenfassung!$B$17:$C$30,MATCH($E$11,{"V";"S";"SH"},0)+1,FALSE),)</f>
        <v>52.178571428571431</v>
      </c>
      <c r="K789" s="215">
        <f>IF(G789="A",Hilfsblatt!$D$9,IF(G789="B1",Hilfsblatt!$D$10,IF(G789="B2",Hilfsblatt!$D$11,IF(G789="C1",Hilfsblatt!$D$12,IF(G789="C2",Hilfsblatt!#REF!,IF(G789="D",Hilfsblatt!$D$13,IF(G789="E",Hilfsblatt!#REF!)))))))</f>
        <v>0</v>
      </c>
      <c r="L789" s="54">
        <f t="shared" si="134"/>
        <v>853.64142857142861</v>
      </c>
      <c r="M789" s="54">
        <f t="shared" si="135"/>
        <v>0</v>
      </c>
      <c r="N789" s="55">
        <f t="shared" si="136"/>
        <v>0</v>
      </c>
      <c r="O789" s="54">
        <f t="shared" si="137"/>
        <v>0</v>
      </c>
      <c r="P789" s="3"/>
    </row>
    <row r="790" spans="1:16" ht="16.5">
      <c r="A790" s="207">
        <v>776</v>
      </c>
      <c r="B790" s="161" t="s">
        <v>739</v>
      </c>
      <c r="C790" s="162">
        <v>1</v>
      </c>
      <c r="D790" s="163" t="s">
        <v>755</v>
      </c>
      <c r="E790" s="161" t="s">
        <v>78</v>
      </c>
      <c r="F790" s="164" t="s">
        <v>50</v>
      </c>
      <c r="G790" s="164" t="s">
        <v>65</v>
      </c>
      <c r="H790" s="165">
        <v>22.13</v>
      </c>
      <c r="I790" s="164">
        <v>1</v>
      </c>
      <c r="J790" s="160">
        <f>IF(I790&lt;&gt;"",VLOOKUP(I790,Zusammenfassung!$B$17:$C$30,MATCH($E$11,{"V";"S";"SH"},0)+1,FALSE),)</f>
        <v>52.178571428571431</v>
      </c>
      <c r="K790" s="215">
        <f>IF(G790="A",Hilfsblatt!$D$9,IF(G790="B1",Hilfsblatt!$D$10,IF(G790="B2",Hilfsblatt!$D$11,IF(G790="C1",Hilfsblatt!$D$12,IF(G790="C2",Hilfsblatt!#REF!,IF(G790="D",Hilfsblatt!$D$13,IF(G790="E",Hilfsblatt!#REF!)))))))</f>
        <v>0</v>
      </c>
      <c r="L790" s="54">
        <f t="shared" si="134"/>
        <v>1154.7117857142857</v>
      </c>
      <c r="M790" s="54">
        <f t="shared" si="135"/>
        <v>0</v>
      </c>
      <c r="N790" s="55">
        <f t="shared" si="136"/>
        <v>0</v>
      </c>
      <c r="O790" s="54">
        <f t="shared" si="137"/>
        <v>0</v>
      </c>
      <c r="P790" s="3"/>
    </row>
    <row r="791" spans="1:16" ht="16.5">
      <c r="A791" s="207">
        <v>777</v>
      </c>
      <c r="B791" s="161" t="s">
        <v>739</v>
      </c>
      <c r="C791" s="162">
        <v>1</v>
      </c>
      <c r="D791" s="163">
        <v>185</v>
      </c>
      <c r="E791" s="161" t="s">
        <v>78</v>
      </c>
      <c r="F791" s="164" t="s">
        <v>50</v>
      </c>
      <c r="G791" s="164" t="s">
        <v>65</v>
      </c>
      <c r="H791" s="165">
        <v>34.1</v>
      </c>
      <c r="I791" s="164">
        <v>1</v>
      </c>
      <c r="J791" s="160">
        <f>IF(I791&lt;&gt;"",VLOOKUP(I791,Zusammenfassung!$B$17:$C$30,MATCH($E$11,{"V";"S";"SH"},0)+1,FALSE),)</f>
        <v>52.178571428571431</v>
      </c>
      <c r="K791" s="215">
        <f>IF(G791="A",Hilfsblatt!$D$9,IF(G791="B1",Hilfsblatt!$D$10,IF(G791="B2",Hilfsblatt!$D$11,IF(G791="C1",Hilfsblatt!$D$12,IF(G791="C2",Hilfsblatt!#REF!,IF(G791="D",Hilfsblatt!$D$13,IF(G791="E",Hilfsblatt!#REF!)))))))</f>
        <v>0</v>
      </c>
      <c r="L791" s="54">
        <f t="shared" si="134"/>
        <v>1779.2892857142858</v>
      </c>
      <c r="M791" s="54">
        <f t="shared" si="135"/>
        <v>0</v>
      </c>
      <c r="N791" s="55">
        <f t="shared" si="136"/>
        <v>0</v>
      </c>
      <c r="O791" s="54">
        <f t="shared" si="137"/>
        <v>0</v>
      </c>
      <c r="P791" s="3"/>
    </row>
    <row r="792" spans="1:16" ht="16.5">
      <c r="A792" s="207">
        <v>778</v>
      </c>
      <c r="B792" s="161" t="s">
        <v>739</v>
      </c>
      <c r="C792" s="162">
        <v>1</v>
      </c>
      <c r="D792" s="163">
        <v>186</v>
      </c>
      <c r="E792" s="161" t="s">
        <v>78</v>
      </c>
      <c r="F792" s="164" t="s">
        <v>50</v>
      </c>
      <c r="G792" s="164" t="s">
        <v>65</v>
      </c>
      <c r="H792" s="165">
        <v>16.82</v>
      </c>
      <c r="I792" s="164">
        <v>1</v>
      </c>
      <c r="J792" s="160">
        <f>IF(I792&lt;&gt;"",VLOOKUP(I792,Zusammenfassung!$B$17:$C$30,MATCH($E$11,{"V";"S";"SH"},0)+1,FALSE),)</f>
        <v>52.178571428571431</v>
      </c>
      <c r="K792" s="215">
        <f>IF(G792="A",Hilfsblatt!$D$9,IF(G792="B1",Hilfsblatt!$D$10,IF(G792="B2",Hilfsblatt!$D$11,IF(G792="C1",Hilfsblatt!$D$12,IF(G792="C2",Hilfsblatt!#REF!,IF(G792="D",Hilfsblatt!$D$13,IF(G792="E",Hilfsblatt!#REF!)))))))</f>
        <v>0</v>
      </c>
      <c r="L792" s="54">
        <f t="shared" si="134"/>
        <v>877.64357142857148</v>
      </c>
      <c r="M792" s="54">
        <f t="shared" si="135"/>
        <v>0</v>
      </c>
      <c r="N792" s="55">
        <f t="shared" si="136"/>
        <v>0</v>
      </c>
      <c r="O792" s="54">
        <f t="shared" si="137"/>
        <v>0</v>
      </c>
      <c r="P792" s="3"/>
    </row>
    <row r="793" spans="1:16" ht="16.5">
      <c r="A793" s="207">
        <v>779</v>
      </c>
      <c r="B793" s="161" t="s">
        <v>739</v>
      </c>
      <c r="C793" s="162">
        <v>1</v>
      </c>
      <c r="D793" s="163">
        <v>188</v>
      </c>
      <c r="E793" s="161" t="s">
        <v>78</v>
      </c>
      <c r="F793" s="164" t="s">
        <v>50</v>
      </c>
      <c r="G793" s="164" t="s">
        <v>65</v>
      </c>
      <c r="H793" s="165">
        <v>16.98</v>
      </c>
      <c r="I793" s="164">
        <v>1</v>
      </c>
      <c r="J793" s="160">
        <f>IF(I793&lt;&gt;"",VLOOKUP(I793,Zusammenfassung!$B$17:$C$30,MATCH($E$11,{"V";"S";"SH"},0)+1,FALSE),)</f>
        <v>52.178571428571431</v>
      </c>
      <c r="K793" s="215">
        <f>IF(G793="A",Hilfsblatt!$D$9,IF(G793="B1",Hilfsblatt!$D$10,IF(G793="B2",Hilfsblatt!$D$11,IF(G793="C1",Hilfsblatt!$D$12,IF(G793="C2",Hilfsblatt!#REF!,IF(G793="D",Hilfsblatt!$D$13,IF(G793="E",Hilfsblatt!#REF!)))))))</f>
        <v>0</v>
      </c>
      <c r="L793" s="54">
        <f t="shared" si="134"/>
        <v>885.99214285714288</v>
      </c>
      <c r="M793" s="54">
        <f t="shared" si="135"/>
        <v>0</v>
      </c>
      <c r="N793" s="55">
        <f t="shared" si="136"/>
        <v>0</v>
      </c>
      <c r="O793" s="54">
        <f t="shared" si="137"/>
        <v>0</v>
      </c>
      <c r="P793" s="3"/>
    </row>
    <row r="794" spans="1:16" ht="16.5">
      <c r="A794" s="207">
        <v>780</v>
      </c>
      <c r="B794" s="161" t="s">
        <v>739</v>
      </c>
      <c r="C794" s="162">
        <v>1</v>
      </c>
      <c r="D794" s="163">
        <v>189</v>
      </c>
      <c r="E794" s="161" t="s">
        <v>78</v>
      </c>
      <c r="F794" s="164" t="s">
        <v>50</v>
      </c>
      <c r="G794" s="164" t="s">
        <v>65</v>
      </c>
      <c r="H794" s="165">
        <v>51.9</v>
      </c>
      <c r="I794" s="164">
        <v>1</v>
      </c>
      <c r="J794" s="160">
        <f>IF(I794&lt;&gt;"",VLOOKUP(I794,Zusammenfassung!$B$17:$C$30,MATCH($E$11,{"V";"S";"SH"},0)+1,FALSE),)</f>
        <v>52.178571428571431</v>
      </c>
      <c r="K794" s="215">
        <f>IF(G794="A",Hilfsblatt!$D$9,IF(G794="B1",Hilfsblatt!$D$10,IF(G794="B2",Hilfsblatt!$D$11,IF(G794="C1",Hilfsblatt!$D$12,IF(G794="C2",Hilfsblatt!#REF!,IF(G794="D",Hilfsblatt!$D$13,IF(G794="E",Hilfsblatt!#REF!)))))))</f>
        <v>0</v>
      </c>
      <c r="L794" s="54">
        <f t="shared" si="134"/>
        <v>2708.0678571428571</v>
      </c>
      <c r="M794" s="54">
        <f t="shared" si="135"/>
        <v>0</v>
      </c>
      <c r="N794" s="55">
        <f t="shared" si="136"/>
        <v>0</v>
      </c>
      <c r="O794" s="54">
        <f t="shared" si="137"/>
        <v>0</v>
      </c>
      <c r="P794" s="3"/>
    </row>
    <row r="795" spans="1:16" ht="16.5">
      <c r="A795" s="207">
        <v>781</v>
      </c>
      <c r="B795" s="161" t="s">
        <v>739</v>
      </c>
      <c r="C795" s="162">
        <v>1</v>
      </c>
      <c r="D795" s="163">
        <v>190</v>
      </c>
      <c r="E795" s="161" t="s">
        <v>78</v>
      </c>
      <c r="F795" s="164" t="s">
        <v>50</v>
      </c>
      <c r="G795" s="164" t="s">
        <v>65</v>
      </c>
      <c r="H795" s="165">
        <v>16.82</v>
      </c>
      <c r="I795" s="164">
        <v>1</v>
      </c>
      <c r="J795" s="160">
        <f>IF(I795&lt;&gt;"",VLOOKUP(I795,Zusammenfassung!$B$17:$C$30,MATCH($E$11,{"V";"S";"SH"},0)+1,FALSE),)</f>
        <v>52.178571428571431</v>
      </c>
      <c r="K795" s="215">
        <f>IF(G795="A",Hilfsblatt!$D$9,IF(G795="B1",Hilfsblatt!$D$10,IF(G795="B2",Hilfsblatt!$D$11,IF(G795="C1",Hilfsblatt!$D$12,IF(G795="C2",Hilfsblatt!#REF!,IF(G795="D",Hilfsblatt!$D$13,IF(G795="E",Hilfsblatt!#REF!)))))))</f>
        <v>0</v>
      </c>
      <c r="L795" s="54">
        <f t="shared" si="134"/>
        <v>877.64357142857148</v>
      </c>
      <c r="M795" s="54">
        <f t="shared" si="135"/>
        <v>0</v>
      </c>
      <c r="N795" s="55">
        <f t="shared" si="136"/>
        <v>0</v>
      </c>
      <c r="O795" s="54">
        <f t="shared" si="137"/>
        <v>0</v>
      </c>
      <c r="P795" s="3"/>
    </row>
    <row r="796" spans="1:16" ht="16.5">
      <c r="A796" s="207">
        <v>782</v>
      </c>
      <c r="B796" s="161" t="s">
        <v>739</v>
      </c>
      <c r="C796" s="162">
        <v>1</v>
      </c>
      <c r="D796" s="163">
        <v>192</v>
      </c>
      <c r="E796" s="161" t="s">
        <v>78</v>
      </c>
      <c r="F796" s="164" t="s">
        <v>50</v>
      </c>
      <c r="G796" s="164" t="s">
        <v>65</v>
      </c>
      <c r="H796" s="165">
        <v>16.98</v>
      </c>
      <c r="I796" s="164">
        <v>1</v>
      </c>
      <c r="J796" s="160">
        <f>IF(I796&lt;&gt;"",VLOOKUP(I796,Zusammenfassung!$B$17:$C$30,MATCH($E$11,{"V";"S";"SH"},0)+1,FALSE),)</f>
        <v>52.178571428571431</v>
      </c>
      <c r="K796" s="215">
        <f>IF(G796="A",Hilfsblatt!$D$9,IF(G796="B1",Hilfsblatt!$D$10,IF(G796="B2",Hilfsblatt!$D$11,IF(G796="C1",Hilfsblatt!$D$12,IF(G796="C2",Hilfsblatt!#REF!,IF(G796="D",Hilfsblatt!$D$13,IF(G796="E",Hilfsblatt!#REF!)))))))</f>
        <v>0</v>
      </c>
      <c r="L796" s="54">
        <f t="shared" si="134"/>
        <v>885.99214285714288</v>
      </c>
      <c r="M796" s="54">
        <f t="shared" si="135"/>
        <v>0</v>
      </c>
      <c r="N796" s="55">
        <f t="shared" si="136"/>
        <v>0</v>
      </c>
      <c r="O796" s="54">
        <f t="shared" si="137"/>
        <v>0</v>
      </c>
      <c r="P796" s="3"/>
    </row>
    <row r="797" spans="1:16" ht="16.5">
      <c r="A797" s="207">
        <v>783</v>
      </c>
      <c r="B797" s="161" t="s">
        <v>739</v>
      </c>
      <c r="C797" s="162">
        <v>1</v>
      </c>
      <c r="D797" s="163">
        <v>193</v>
      </c>
      <c r="E797" s="161" t="s">
        <v>78</v>
      </c>
      <c r="F797" s="164" t="s">
        <v>50</v>
      </c>
      <c r="G797" s="164" t="s">
        <v>65</v>
      </c>
      <c r="H797" s="165">
        <v>33.72</v>
      </c>
      <c r="I797" s="164">
        <v>1</v>
      </c>
      <c r="J797" s="160">
        <f>IF(I797&lt;&gt;"",VLOOKUP(I797,Zusammenfassung!$B$17:$C$30,MATCH($E$11,{"V";"S";"SH"},0)+1,FALSE),)</f>
        <v>52.178571428571431</v>
      </c>
      <c r="K797" s="215">
        <f>IF(G797="A",Hilfsblatt!$D$9,IF(G797="B1",Hilfsblatt!$D$10,IF(G797="B2",Hilfsblatt!$D$11,IF(G797="C1",Hilfsblatt!$D$12,IF(G797="C2",Hilfsblatt!#REF!,IF(G797="D",Hilfsblatt!$D$13,IF(G797="E",Hilfsblatt!#REF!)))))))</f>
        <v>0</v>
      </c>
      <c r="L797" s="54">
        <f t="shared" si="134"/>
        <v>1759.4614285714285</v>
      </c>
      <c r="M797" s="54">
        <f t="shared" si="135"/>
        <v>0</v>
      </c>
      <c r="N797" s="55">
        <f t="shared" si="136"/>
        <v>0</v>
      </c>
      <c r="O797" s="54">
        <f t="shared" si="137"/>
        <v>0</v>
      </c>
      <c r="P797" s="3"/>
    </row>
    <row r="798" spans="1:16" ht="16.5">
      <c r="A798" s="207">
        <v>784</v>
      </c>
      <c r="B798" s="161" t="s">
        <v>739</v>
      </c>
      <c r="C798" s="162">
        <v>1</v>
      </c>
      <c r="D798" s="163">
        <v>194</v>
      </c>
      <c r="E798" s="161" t="s">
        <v>78</v>
      </c>
      <c r="F798" s="164" t="s">
        <v>50</v>
      </c>
      <c r="G798" s="164" t="s">
        <v>65</v>
      </c>
      <c r="H798" s="165">
        <v>16.82</v>
      </c>
      <c r="I798" s="164">
        <v>1</v>
      </c>
      <c r="J798" s="160">
        <f>IF(I798&lt;&gt;"",VLOOKUP(I798,Zusammenfassung!$B$17:$C$30,MATCH($E$11,{"V";"S";"SH"},0)+1,FALSE),)</f>
        <v>52.178571428571431</v>
      </c>
      <c r="K798" s="215">
        <f>IF(G798="A",Hilfsblatt!$D$9,IF(G798="B1",Hilfsblatt!$D$10,IF(G798="B2",Hilfsblatt!$D$11,IF(G798="C1",Hilfsblatt!$D$12,IF(G798="C2",Hilfsblatt!#REF!,IF(G798="D",Hilfsblatt!$D$13,IF(G798="E",Hilfsblatt!#REF!)))))))</f>
        <v>0</v>
      </c>
      <c r="L798" s="54">
        <f t="shared" si="134"/>
        <v>877.64357142857148</v>
      </c>
      <c r="M798" s="54">
        <f t="shared" si="135"/>
        <v>0</v>
      </c>
      <c r="N798" s="55">
        <f t="shared" si="136"/>
        <v>0</v>
      </c>
      <c r="O798" s="54">
        <f t="shared" si="137"/>
        <v>0</v>
      </c>
      <c r="P798" s="3"/>
    </row>
    <row r="799" spans="1:16" ht="16.5">
      <c r="A799" s="207">
        <v>785</v>
      </c>
      <c r="B799" s="161" t="s">
        <v>739</v>
      </c>
      <c r="C799" s="162">
        <v>1</v>
      </c>
      <c r="D799" s="163">
        <v>195</v>
      </c>
      <c r="E799" s="161" t="s">
        <v>78</v>
      </c>
      <c r="F799" s="164" t="s">
        <v>50</v>
      </c>
      <c r="G799" s="164" t="s">
        <v>65</v>
      </c>
      <c r="H799" s="165">
        <v>23.73</v>
      </c>
      <c r="I799" s="164">
        <v>1</v>
      </c>
      <c r="J799" s="160">
        <f>IF(I799&lt;&gt;"",VLOOKUP(I799,Zusammenfassung!$B$17:$C$30,MATCH($E$11,{"V";"S";"SH"},0)+1,FALSE),)</f>
        <v>52.178571428571431</v>
      </c>
      <c r="K799" s="215">
        <f>IF(G799="A",Hilfsblatt!$D$9,IF(G799="B1",Hilfsblatt!$D$10,IF(G799="B2",Hilfsblatt!$D$11,IF(G799="C1",Hilfsblatt!$D$12,IF(G799="C2",Hilfsblatt!#REF!,IF(G799="D",Hilfsblatt!$D$13,IF(G799="E",Hilfsblatt!#REF!)))))))</f>
        <v>0</v>
      </c>
      <c r="L799" s="54">
        <f t="shared" si="134"/>
        <v>1238.1975</v>
      </c>
      <c r="M799" s="54">
        <f t="shared" si="135"/>
        <v>0</v>
      </c>
      <c r="N799" s="55">
        <f t="shared" si="136"/>
        <v>0</v>
      </c>
      <c r="O799" s="54">
        <f t="shared" si="137"/>
        <v>0</v>
      </c>
      <c r="P799" s="3"/>
    </row>
    <row r="800" spans="1:16" ht="16.5">
      <c r="A800" s="207">
        <v>786</v>
      </c>
      <c r="B800" s="161" t="s">
        <v>739</v>
      </c>
      <c r="C800" s="162">
        <v>1</v>
      </c>
      <c r="D800" s="163">
        <v>196</v>
      </c>
      <c r="E800" s="161" t="s">
        <v>78</v>
      </c>
      <c r="F800" s="164" t="s">
        <v>50</v>
      </c>
      <c r="G800" s="164" t="s">
        <v>65</v>
      </c>
      <c r="H800" s="165">
        <v>16.98</v>
      </c>
      <c r="I800" s="164">
        <v>1</v>
      </c>
      <c r="J800" s="160">
        <f>IF(I800&lt;&gt;"",VLOOKUP(I800,Zusammenfassung!$B$17:$C$30,MATCH($E$11,{"V";"S";"SH"},0)+1,FALSE),)</f>
        <v>52.178571428571431</v>
      </c>
      <c r="K800" s="215">
        <f>IF(G800="A",Hilfsblatt!$D$9,IF(G800="B1",Hilfsblatt!$D$10,IF(G800="B2",Hilfsblatt!$D$11,IF(G800="C1",Hilfsblatt!$D$12,IF(G800="C2",Hilfsblatt!#REF!,IF(G800="D",Hilfsblatt!$D$13,IF(G800="E",Hilfsblatt!#REF!)))))))</f>
        <v>0</v>
      </c>
      <c r="L800" s="54">
        <f t="shared" si="134"/>
        <v>885.99214285714288</v>
      </c>
      <c r="M800" s="54">
        <f t="shared" si="135"/>
        <v>0</v>
      </c>
      <c r="N800" s="55">
        <f t="shared" si="136"/>
        <v>0</v>
      </c>
      <c r="O800" s="54">
        <f t="shared" si="137"/>
        <v>0</v>
      </c>
      <c r="P800" s="3"/>
    </row>
    <row r="801" spans="1:16" ht="16.5">
      <c r="A801" s="207">
        <v>787</v>
      </c>
      <c r="B801" s="161" t="s">
        <v>739</v>
      </c>
      <c r="C801" s="162">
        <v>1</v>
      </c>
      <c r="D801" s="163">
        <v>197</v>
      </c>
      <c r="E801" s="161" t="s">
        <v>78</v>
      </c>
      <c r="F801" s="164" t="s">
        <v>50</v>
      </c>
      <c r="G801" s="164" t="s">
        <v>65</v>
      </c>
      <c r="H801" s="165">
        <v>16.98</v>
      </c>
      <c r="I801" s="164">
        <v>1</v>
      </c>
      <c r="J801" s="160">
        <f>IF(I801&lt;&gt;"",VLOOKUP(I801,Zusammenfassung!$B$17:$C$30,MATCH($E$11,{"V";"S";"SH"},0)+1,FALSE),)</f>
        <v>52.178571428571431</v>
      </c>
      <c r="K801" s="215">
        <f>IF(G801="A",Hilfsblatt!$D$9,IF(G801="B1",Hilfsblatt!$D$10,IF(G801="B2",Hilfsblatt!$D$11,IF(G801="C1",Hilfsblatt!$D$12,IF(G801="C2",Hilfsblatt!#REF!,IF(G801="D",Hilfsblatt!$D$13,IF(G801="E",Hilfsblatt!#REF!)))))))</f>
        <v>0</v>
      </c>
      <c r="L801" s="54">
        <f t="shared" si="134"/>
        <v>885.99214285714288</v>
      </c>
      <c r="M801" s="54">
        <f t="shared" si="135"/>
        <v>0</v>
      </c>
      <c r="N801" s="55">
        <f t="shared" si="136"/>
        <v>0</v>
      </c>
      <c r="O801" s="54">
        <f t="shared" si="137"/>
        <v>0</v>
      </c>
      <c r="P801" s="3"/>
    </row>
    <row r="802" spans="1:16" ht="16.5">
      <c r="A802" s="207">
        <v>788</v>
      </c>
      <c r="B802" s="161" t="s">
        <v>739</v>
      </c>
      <c r="C802" s="162">
        <v>1</v>
      </c>
      <c r="D802" s="163">
        <v>198</v>
      </c>
      <c r="E802" s="161" t="s">
        <v>78</v>
      </c>
      <c r="F802" s="164" t="s">
        <v>50</v>
      </c>
      <c r="G802" s="164" t="s">
        <v>65</v>
      </c>
      <c r="H802" s="165">
        <v>20.77</v>
      </c>
      <c r="I802" s="164">
        <v>1</v>
      </c>
      <c r="J802" s="160">
        <f>IF(I802&lt;&gt;"",VLOOKUP(I802,Zusammenfassung!$B$17:$C$30,MATCH($E$11,{"V";"S";"SH"},0)+1,FALSE),)</f>
        <v>52.178571428571431</v>
      </c>
      <c r="K802" s="215">
        <f>IF(G802="A",Hilfsblatt!$D$9,IF(G802="B1",Hilfsblatt!$D$10,IF(G802="B2",Hilfsblatt!$D$11,IF(G802="C1",Hilfsblatt!$D$12,IF(G802="C2",Hilfsblatt!#REF!,IF(G802="D",Hilfsblatt!$D$13,IF(G802="E",Hilfsblatt!#REF!)))))))</f>
        <v>0</v>
      </c>
      <c r="L802" s="54">
        <f t="shared" si="134"/>
        <v>1083.7489285714287</v>
      </c>
      <c r="M802" s="54">
        <f t="shared" si="135"/>
        <v>0</v>
      </c>
      <c r="N802" s="55">
        <f t="shared" si="136"/>
        <v>0</v>
      </c>
      <c r="O802" s="54">
        <f t="shared" si="137"/>
        <v>0</v>
      </c>
      <c r="P802" s="3"/>
    </row>
    <row r="803" spans="1:16" ht="16.5">
      <c r="A803" s="207">
        <v>789</v>
      </c>
      <c r="B803" s="161" t="s">
        <v>739</v>
      </c>
      <c r="C803" s="162">
        <v>1</v>
      </c>
      <c r="D803" s="163">
        <v>199</v>
      </c>
      <c r="E803" s="161" t="s">
        <v>78</v>
      </c>
      <c r="F803" s="164" t="s">
        <v>50</v>
      </c>
      <c r="G803" s="164" t="s">
        <v>65</v>
      </c>
      <c r="H803" s="165">
        <v>16.350000000000001</v>
      </c>
      <c r="I803" s="164">
        <v>1</v>
      </c>
      <c r="J803" s="160">
        <f>IF(I803&lt;&gt;"",VLOOKUP(I803,Zusammenfassung!$B$17:$C$30,MATCH($E$11,{"V";"S";"SH"},0)+1,FALSE),)</f>
        <v>52.178571428571431</v>
      </c>
      <c r="K803" s="215">
        <f>IF(G803="A",Hilfsblatt!$D$9,IF(G803="B1",Hilfsblatt!$D$10,IF(G803="B2",Hilfsblatt!$D$11,IF(G803="C1",Hilfsblatt!$D$12,IF(G803="C2",Hilfsblatt!#REF!,IF(G803="D",Hilfsblatt!$D$13,IF(G803="E",Hilfsblatt!#REF!)))))))</f>
        <v>0</v>
      </c>
      <c r="L803" s="54">
        <f t="shared" si="134"/>
        <v>853.11964285714294</v>
      </c>
      <c r="M803" s="54">
        <f t="shared" si="135"/>
        <v>0</v>
      </c>
      <c r="N803" s="55">
        <f t="shared" si="136"/>
        <v>0</v>
      </c>
      <c r="O803" s="54">
        <f t="shared" si="137"/>
        <v>0</v>
      </c>
      <c r="P803" s="3"/>
    </row>
    <row r="804" spans="1:16" ht="16.5">
      <c r="A804" s="207">
        <v>790</v>
      </c>
      <c r="B804" s="161" t="s">
        <v>739</v>
      </c>
      <c r="C804" s="162">
        <v>1</v>
      </c>
      <c r="D804" s="163" t="s">
        <v>756</v>
      </c>
      <c r="E804" s="161" t="s">
        <v>39</v>
      </c>
      <c r="F804" s="164" t="s">
        <v>50</v>
      </c>
      <c r="G804" s="164" t="s">
        <v>142</v>
      </c>
      <c r="H804" s="165">
        <f>80.64-3.9</f>
        <v>76.739999999999995</v>
      </c>
      <c r="I804" s="164">
        <v>2</v>
      </c>
      <c r="J804" s="160">
        <f>IF(I804&lt;&gt;"",VLOOKUP(I804,Zusammenfassung!$B$17:$C$30,MATCH($E$11,{"V";"S";"SH"},0)+1,FALSE),)</f>
        <v>100</v>
      </c>
      <c r="K804" s="215" t="str">
        <f>IF(G804="A",Hilfsblatt!$D$9,IF(G804="B1",Hilfsblatt!$D$10,IF(G804="B2",Hilfsblatt!$D$11,IF(G804="C1",Hilfsblatt!$D$12,IF(G804="C2",Hilfsblatt!#REF!,IF(G804="D",Hilfsblatt!$D$13,IF(G804="E",Hilfsblatt!#REF!)))))))</f>
        <v xml:space="preserve"> </v>
      </c>
      <c r="L804" s="54">
        <f t="shared" si="134"/>
        <v>7673.9999999999991</v>
      </c>
      <c r="M804" s="54">
        <f t="shared" si="135"/>
        <v>0</v>
      </c>
      <c r="N804" s="55">
        <f t="shared" si="136"/>
        <v>0</v>
      </c>
      <c r="O804" s="54">
        <f t="shared" si="137"/>
        <v>0</v>
      </c>
      <c r="P804" s="3"/>
    </row>
    <row r="805" spans="1:16" ht="16.5">
      <c r="A805" s="207">
        <v>791</v>
      </c>
      <c r="B805" s="161" t="s">
        <v>739</v>
      </c>
      <c r="C805" s="162">
        <v>2</v>
      </c>
      <c r="D805" s="163" t="s">
        <v>757</v>
      </c>
      <c r="E805" s="161" t="s">
        <v>76</v>
      </c>
      <c r="F805" s="164" t="s">
        <v>27</v>
      </c>
      <c r="G805" s="164" t="s">
        <v>142</v>
      </c>
      <c r="H805" s="165">
        <v>22.22</v>
      </c>
      <c r="I805" s="164">
        <v>2</v>
      </c>
      <c r="J805" s="160">
        <f>IF(I805&lt;&gt;"",VLOOKUP(I805,Zusammenfassung!$B$17:$C$30,MATCH($E$11,{"V";"S";"SH"},0)+1,FALSE),)</f>
        <v>100</v>
      </c>
      <c r="K805" s="215" t="str">
        <f>IF(G805="A",Hilfsblatt!$D$9,IF(G805="B1",Hilfsblatt!$D$10,IF(G805="B2",Hilfsblatt!$D$11,IF(G805="C1",Hilfsblatt!$D$12,IF(G805="C2",Hilfsblatt!#REF!,IF(G805="D",Hilfsblatt!$D$13,IF(G805="E",Hilfsblatt!#REF!)))))))</f>
        <v xml:space="preserve"> </v>
      </c>
      <c r="L805" s="54">
        <f t="shared" si="134"/>
        <v>2222</v>
      </c>
      <c r="M805" s="54">
        <f t="shared" si="135"/>
        <v>0</v>
      </c>
      <c r="N805" s="55">
        <f t="shared" si="136"/>
        <v>0</v>
      </c>
      <c r="O805" s="54">
        <f t="shared" si="137"/>
        <v>0</v>
      </c>
      <c r="P805" s="3"/>
    </row>
    <row r="806" spans="1:16" ht="16.5">
      <c r="A806" s="207">
        <v>792</v>
      </c>
      <c r="B806" s="161" t="s">
        <v>739</v>
      </c>
      <c r="C806" s="162">
        <v>2</v>
      </c>
      <c r="D806" s="163">
        <v>247</v>
      </c>
      <c r="E806" s="161" t="s">
        <v>78</v>
      </c>
      <c r="F806" s="164" t="s">
        <v>50</v>
      </c>
      <c r="G806" s="164" t="s">
        <v>65</v>
      </c>
      <c r="H806" s="165">
        <v>17.13</v>
      </c>
      <c r="I806" s="164">
        <v>1</v>
      </c>
      <c r="J806" s="160">
        <f>IF(I806&lt;&gt;"",VLOOKUP(I806,Zusammenfassung!$B$17:$C$30,MATCH($E$11,{"V";"S";"SH"},0)+1,FALSE),)</f>
        <v>52.178571428571431</v>
      </c>
      <c r="K806" s="215">
        <f>IF(G806="A",Hilfsblatt!$D$9,IF(G806="B1",Hilfsblatt!$D$10,IF(G806="B2",Hilfsblatt!$D$11,IF(G806="C1",Hilfsblatt!$D$12,IF(G806="C2",Hilfsblatt!#REF!,IF(G806="D",Hilfsblatt!$D$13,IF(G806="E",Hilfsblatt!#REF!)))))))</f>
        <v>0</v>
      </c>
      <c r="L806" s="54">
        <f t="shared" si="134"/>
        <v>893.8189285714285</v>
      </c>
      <c r="M806" s="54">
        <f t="shared" si="135"/>
        <v>0</v>
      </c>
      <c r="N806" s="55">
        <f t="shared" si="136"/>
        <v>0</v>
      </c>
      <c r="O806" s="54">
        <f t="shared" si="137"/>
        <v>0</v>
      </c>
      <c r="P806" s="3"/>
    </row>
    <row r="807" spans="1:16" ht="16.5">
      <c r="A807" s="207">
        <v>793</v>
      </c>
      <c r="B807" s="161" t="s">
        <v>739</v>
      </c>
      <c r="C807" s="162">
        <v>2</v>
      </c>
      <c r="D807" s="163" t="s">
        <v>758</v>
      </c>
      <c r="E807" s="161" t="s">
        <v>78</v>
      </c>
      <c r="F807" s="164" t="s">
        <v>50</v>
      </c>
      <c r="G807" s="164" t="s">
        <v>65</v>
      </c>
      <c r="H807" s="165">
        <v>16.73</v>
      </c>
      <c r="I807" s="164">
        <v>1</v>
      </c>
      <c r="J807" s="160">
        <f>IF(I807&lt;&gt;"",VLOOKUP(I807,Zusammenfassung!$B$17:$C$30,MATCH($E$11,{"V";"S";"SH"},0)+1,FALSE),)</f>
        <v>52.178571428571431</v>
      </c>
      <c r="K807" s="215">
        <f>IF(G807="A",Hilfsblatt!$D$9,IF(G807="B1",Hilfsblatt!$D$10,IF(G807="B2",Hilfsblatt!$D$11,IF(G807="C1",Hilfsblatt!$D$12,IF(G807="C2",Hilfsblatt!#REF!,IF(G807="D",Hilfsblatt!$D$13,IF(G807="E",Hilfsblatt!#REF!)))))))</f>
        <v>0</v>
      </c>
      <c r="L807" s="54">
        <f t="shared" si="134"/>
        <v>872.9475000000001</v>
      </c>
      <c r="M807" s="54">
        <f t="shared" si="135"/>
        <v>0</v>
      </c>
      <c r="N807" s="55">
        <f t="shared" si="136"/>
        <v>0</v>
      </c>
      <c r="O807" s="54">
        <f t="shared" si="137"/>
        <v>0</v>
      </c>
      <c r="P807" s="3"/>
    </row>
    <row r="808" spans="1:16" ht="16.5">
      <c r="A808" s="207">
        <v>794</v>
      </c>
      <c r="B808" s="161" t="s">
        <v>739</v>
      </c>
      <c r="C808" s="162">
        <v>2</v>
      </c>
      <c r="D808" s="163">
        <v>248</v>
      </c>
      <c r="E808" s="161" t="s">
        <v>78</v>
      </c>
      <c r="F808" s="164" t="s">
        <v>50</v>
      </c>
      <c r="G808" s="164" t="s">
        <v>65</v>
      </c>
      <c r="H808" s="165">
        <v>16.739999999999998</v>
      </c>
      <c r="I808" s="164">
        <v>1</v>
      </c>
      <c r="J808" s="160">
        <f>IF(I808&lt;&gt;"",VLOOKUP(I808,Zusammenfassung!$B$17:$C$30,MATCH($E$11,{"V";"S";"SH"},0)+1,FALSE),)</f>
        <v>52.178571428571431</v>
      </c>
      <c r="K808" s="215">
        <f>IF(G808="A",Hilfsblatt!$D$9,IF(G808="B1",Hilfsblatt!$D$10,IF(G808="B2",Hilfsblatt!$D$11,IF(G808="C1",Hilfsblatt!$D$12,IF(G808="C2",Hilfsblatt!#REF!,IF(G808="D",Hilfsblatt!$D$13,IF(G808="E",Hilfsblatt!#REF!)))))))</f>
        <v>0</v>
      </c>
      <c r="L808" s="54">
        <f t="shared" si="134"/>
        <v>873.46928571428566</v>
      </c>
      <c r="M808" s="54">
        <f t="shared" si="135"/>
        <v>0</v>
      </c>
      <c r="N808" s="55">
        <f t="shared" si="136"/>
        <v>0</v>
      </c>
      <c r="O808" s="54">
        <f t="shared" si="137"/>
        <v>0</v>
      </c>
      <c r="P808" s="3"/>
    </row>
    <row r="809" spans="1:16" ht="16.5">
      <c r="A809" s="207">
        <v>795</v>
      </c>
      <c r="B809" s="161" t="s">
        <v>739</v>
      </c>
      <c r="C809" s="162">
        <v>2</v>
      </c>
      <c r="D809" s="163" t="s">
        <v>759</v>
      </c>
      <c r="E809" s="161" t="s">
        <v>57</v>
      </c>
      <c r="F809" s="164" t="s">
        <v>27</v>
      </c>
      <c r="G809" s="164" t="s">
        <v>66</v>
      </c>
      <c r="H809" s="165">
        <v>3.06</v>
      </c>
      <c r="I809" s="164">
        <v>5</v>
      </c>
      <c r="J809" s="160">
        <f>IF(I809&lt;&gt;"",VLOOKUP(I809,Zusammenfassung!$B$17:$C$30,MATCH($E$11,{"V";"S";"SH"},0)+1,FALSE),)</f>
        <v>250</v>
      </c>
      <c r="K809" s="215">
        <f>IF(G809="A",Hilfsblatt!$D$9,IF(G809="B1",Hilfsblatt!$D$10,IF(G809="B2",Hilfsblatt!$D$11,IF(G809="C1",Hilfsblatt!$D$12,IF(G809="C2",Hilfsblatt!#REF!,IF(G809="D",Hilfsblatt!$D$13,IF(G809="E",Hilfsblatt!#REF!)))))))</f>
        <v>0</v>
      </c>
      <c r="L809" s="54">
        <f t="shared" si="134"/>
        <v>765</v>
      </c>
      <c r="M809" s="54">
        <f t="shared" si="135"/>
        <v>0</v>
      </c>
      <c r="N809" s="55">
        <f t="shared" si="136"/>
        <v>0</v>
      </c>
      <c r="O809" s="54">
        <f t="shared" si="137"/>
        <v>0</v>
      </c>
      <c r="P809" s="3"/>
    </row>
    <row r="810" spans="1:16" ht="16.5">
      <c r="A810" s="207">
        <v>796</v>
      </c>
      <c r="B810" s="161" t="s">
        <v>739</v>
      </c>
      <c r="C810" s="162">
        <v>2</v>
      </c>
      <c r="D810" s="163">
        <v>249</v>
      </c>
      <c r="E810" s="161" t="s">
        <v>78</v>
      </c>
      <c r="F810" s="164" t="s">
        <v>50</v>
      </c>
      <c r="G810" s="164" t="s">
        <v>65</v>
      </c>
      <c r="H810" s="165">
        <v>22.67</v>
      </c>
      <c r="I810" s="164">
        <v>1</v>
      </c>
      <c r="J810" s="160">
        <f>IF(I810&lt;&gt;"",VLOOKUP(I810,Zusammenfassung!$B$17:$C$30,MATCH($E$11,{"V";"S";"SH"},0)+1,FALSE),)</f>
        <v>52.178571428571431</v>
      </c>
      <c r="K810" s="215">
        <f>IF(G810="A",Hilfsblatt!$D$9,IF(G810="B1",Hilfsblatt!$D$10,IF(G810="B2",Hilfsblatt!$D$11,IF(G810="C1",Hilfsblatt!$D$12,IF(G810="C2",Hilfsblatt!#REF!,IF(G810="D",Hilfsblatt!$D$13,IF(G810="E",Hilfsblatt!#REF!)))))))</f>
        <v>0</v>
      </c>
      <c r="L810" s="54">
        <f t="shared" si="134"/>
        <v>1182.8882142857144</v>
      </c>
      <c r="M810" s="54">
        <f t="shared" si="135"/>
        <v>0</v>
      </c>
      <c r="N810" s="55">
        <f t="shared" si="136"/>
        <v>0</v>
      </c>
      <c r="O810" s="54">
        <f t="shared" si="137"/>
        <v>0</v>
      </c>
      <c r="P810" s="3"/>
    </row>
    <row r="811" spans="1:16" ht="16.5">
      <c r="A811" s="207">
        <v>797</v>
      </c>
      <c r="B811" s="161" t="s">
        <v>739</v>
      </c>
      <c r="C811" s="162">
        <v>2</v>
      </c>
      <c r="D811" s="163">
        <v>250</v>
      </c>
      <c r="E811" s="161" t="s">
        <v>78</v>
      </c>
      <c r="F811" s="164" t="s">
        <v>50</v>
      </c>
      <c r="G811" s="164" t="s">
        <v>65</v>
      </c>
      <c r="H811" s="165">
        <v>22.84</v>
      </c>
      <c r="I811" s="164">
        <v>1</v>
      </c>
      <c r="J811" s="160">
        <f>IF(I811&lt;&gt;"",VLOOKUP(I811,Zusammenfassung!$B$17:$C$30,MATCH($E$11,{"V";"S";"SH"},0)+1,FALSE),)</f>
        <v>52.178571428571431</v>
      </c>
      <c r="K811" s="215">
        <f>IF(G811="A",Hilfsblatt!$D$9,IF(G811="B1",Hilfsblatt!$D$10,IF(G811="B2",Hilfsblatt!$D$11,IF(G811="C1",Hilfsblatt!$D$12,IF(G811="C2",Hilfsblatt!#REF!,IF(G811="D",Hilfsblatt!$D$13,IF(G811="E",Hilfsblatt!#REF!)))))))</f>
        <v>0</v>
      </c>
      <c r="L811" s="54">
        <f t="shared" si="134"/>
        <v>1191.7585714285715</v>
      </c>
      <c r="M811" s="54">
        <f t="shared" si="135"/>
        <v>0</v>
      </c>
      <c r="N811" s="55">
        <f t="shared" si="136"/>
        <v>0</v>
      </c>
      <c r="O811" s="54">
        <f t="shared" si="137"/>
        <v>0</v>
      </c>
      <c r="P811" s="3"/>
    </row>
    <row r="812" spans="1:16" ht="16.5">
      <c r="A812" s="207">
        <v>798</v>
      </c>
      <c r="B812" s="161" t="s">
        <v>739</v>
      </c>
      <c r="C812" s="162">
        <v>2</v>
      </c>
      <c r="D812" s="163">
        <v>251</v>
      </c>
      <c r="E812" s="161" t="s">
        <v>78</v>
      </c>
      <c r="F812" s="164" t="s">
        <v>50</v>
      </c>
      <c r="G812" s="164" t="s">
        <v>65</v>
      </c>
      <c r="H812" s="165">
        <v>16.98</v>
      </c>
      <c r="I812" s="164">
        <v>1</v>
      </c>
      <c r="J812" s="160">
        <f>IF(I812&lt;&gt;"",VLOOKUP(I812,Zusammenfassung!$B$17:$C$30,MATCH($E$11,{"V";"S";"SH"},0)+1,FALSE),)</f>
        <v>52.178571428571431</v>
      </c>
      <c r="K812" s="215">
        <f>IF(G812="A",Hilfsblatt!$D$9,IF(G812="B1",Hilfsblatt!$D$10,IF(G812="B2",Hilfsblatt!$D$11,IF(G812="C1",Hilfsblatt!$D$12,IF(G812="C2",Hilfsblatt!#REF!,IF(G812="D",Hilfsblatt!$D$13,IF(G812="E",Hilfsblatt!#REF!)))))))</f>
        <v>0</v>
      </c>
      <c r="L812" s="54">
        <f t="shared" si="134"/>
        <v>885.99214285714288</v>
      </c>
      <c r="M812" s="54">
        <f t="shared" si="135"/>
        <v>0</v>
      </c>
      <c r="N812" s="55">
        <f t="shared" si="136"/>
        <v>0</v>
      </c>
      <c r="O812" s="54">
        <f t="shared" si="137"/>
        <v>0</v>
      </c>
      <c r="P812" s="3"/>
    </row>
    <row r="813" spans="1:16" ht="16.5">
      <c r="A813" s="207">
        <v>799</v>
      </c>
      <c r="B813" s="161" t="s">
        <v>739</v>
      </c>
      <c r="C813" s="162">
        <v>2</v>
      </c>
      <c r="D813" s="163">
        <v>252</v>
      </c>
      <c r="E813" s="161" t="s">
        <v>78</v>
      </c>
      <c r="F813" s="164" t="s">
        <v>50</v>
      </c>
      <c r="G813" s="164" t="s">
        <v>65</v>
      </c>
      <c r="H813" s="165">
        <v>16.82</v>
      </c>
      <c r="I813" s="164">
        <v>1</v>
      </c>
      <c r="J813" s="160">
        <f>IF(I813&lt;&gt;"",VLOOKUP(I813,Zusammenfassung!$B$17:$C$30,MATCH($E$11,{"V";"S";"SH"},0)+1,FALSE),)</f>
        <v>52.178571428571431</v>
      </c>
      <c r="K813" s="215">
        <f>IF(G813="A",Hilfsblatt!$D$9,IF(G813="B1",Hilfsblatt!$D$10,IF(G813="B2",Hilfsblatt!$D$11,IF(G813="C1",Hilfsblatt!$D$12,IF(G813="C2",Hilfsblatt!#REF!,IF(G813="D",Hilfsblatt!$D$13,IF(G813="E",Hilfsblatt!#REF!)))))))</f>
        <v>0</v>
      </c>
      <c r="L813" s="54">
        <f t="shared" si="134"/>
        <v>877.64357142857148</v>
      </c>
      <c r="M813" s="54">
        <f t="shared" si="135"/>
        <v>0</v>
      </c>
      <c r="N813" s="55">
        <f t="shared" si="136"/>
        <v>0</v>
      </c>
      <c r="O813" s="54">
        <f t="shared" si="137"/>
        <v>0</v>
      </c>
      <c r="P813" s="3"/>
    </row>
    <row r="814" spans="1:16" ht="16.5">
      <c r="A814" s="207">
        <v>800</v>
      </c>
      <c r="B814" s="161" t="s">
        <v>739</v>
      </c>
      <c r="C814" s="162">
        <v>2</v>
      </c>
      <c r="D814" s="163">
        <v>253</v>
      </c>
      <c r="E814" s="161" t="s">
        <v>78</v>
      </c>
      <c r="F814" s="164" t="s">
        <v>50</v>
      </c>
      <c r="G814" s="164" t="s">
        <v>65</v>
      </c>
      <c r="H814" s="165">
        <v>27.77</v>
      </c>
      <c r="I814" s="164">
        <v>1</v>
      </c>
      <c r="J814" s="160">
        <f>IF(I814&lt;&gt;"",VLOOKUP(I814,Zusammenfassung!$B$17:$C$30,MATCH($E$11,{"V";"S";"SH"},0)+1,FALSE),)</f>
        <v>52.178571428571431</v>
      </c>
      <c r="K814" s="215">
        <f>IF(G814="A",Hilfsblatt!$D$9,IF(G814="B1",Hilfsblatt!$D$10,IF(G814="B2",Hilfsblatt!$D$11,IF(G814="C1",Hilfsblatt!$D$12,IF(G814="C2",Hilfsblatt!#REF!,IF(G814="D",Hilfsblatt!$D$13,IF(G814="E",Hilfsblatt!#REF!)))))))</f>
        <v>0</v>
      </c>
      <c r="L814" s="54">
        <f t="shared" si="134"/>
        <v>1448.9989285714287</v>
      </c>
      <c r="M814" s="54">
        <f t="shared" si="135"/>
        <v>0</v>
      </c>
      <c r="N814" s="55">
        <f t="shared" si="136"/>
        <v>0</v>
      </c>
      <c r="O814" s="54">
        <f t="shared" si="137"/>
        <v>0</v>
      </c>
      <c r="P814" s="3"/>
    </row>
    <row r="815" spans="1:16" ht="16.5">
      <c r="A815" s="207">
        <v>801</v>
      </c>
      <c r="B815" s="161" t="s">
        <v>739</v>
      </c>
      <c r="C815" s="162">
        <v>2</v>
      </c>
      <c r="D815" s="163">
        <v>254</v>
      </c>
      <c r="E815" s="161" t="s">
        <v>78</v>
      </c>
      <c r="F815" s="164" t="s">
        <v>50</v>
      </c>
      <c r="G815" s="164" t="s">
        <v>65</v>
      </c>
      <c r="H815" s="165">
        <v>22.78</v>
      </c>
      <c r="I815" s="164">
        <v>1</v>
      </c>
      <c r="J815" s="160">
        <f>IF(I815&lt;&gt;"",VLOOKUP(I815,Zusammenfassung!$B$17:$C$30,MATCH($E$11,{"V";"S";"SH"},0)+1,FALSE),)</f>
        <v>52.178571428571431</v>
      </c>
      <c r="K815" s="215">
        <f>IF(G815="A",Hilfsblatt!$D$9,IF(G815="B1",Hilfsblatt!$D$10,IF(G815="B2",Hilfsblatt!$D$11,IF(G815="C1",Hilfsblatt!$D$12,IF(G815="C2",Hilfsblatt!#REF!,IF(G815="D",Hilfsblatt!$D$13,IF(G815="E",Hilfsblatt!#REF!)))))))</f>
        <v>0</v>
      </c>
      <c r="L815" s="54">
        <f t="shared" si="134"/>
        <v>1188.6278571428572</v>
      </c>
      <c r="M815" s="54">
        <f t="shared" si="135"/>
        <v>0</v>
      </c>
      <c r="N815" s="55">
        <f t="shared" si="136"/>
        <v>0</v>
      </c>
      <c r="O815" s="54">
        <f t="shared" si="137"/>
        <v>0</v>
      </c>
      <c r="P815" s="3"/>
    </row>
    <row r="816" spans="1:16" ht="16.5">
      <c r="A816" s="207">
        <v>802</v>
      </c>
      <c r="B816" s="161" t="s">
        <v>739</v>
      </c>
      <c r="C816" s="162">
        <v>2</v>
      </c>
      <c r="D816" s="163">
        <v>256</v>
      </c>
      <c r="E816" s="161" t="s">
        <v>78</v>
      </c>
      <c r="F816" s="164" t="s">
        <v>50</v>
      </c>
      <c r="G816" s="164" t="s">
        <v>65</v>
      </c>
      <c r="H816" s="165">
        <v>28.64</v>
      </c>
      <c r="I816" s="164">
        <v>1</v>
      </c>
      <c r="J816" s="160">
        <f>IF(I816&lt;&gt;"",VLOOKUP(I816,Zusammenfassung!$B$17:$C$30,MATCH($E$11,{"V";"S";"SH"},0)+1,FALSE),)</f>
        <v>52.178571428571431</v>
      </c>
      <c r="K816" s="215">
        <f>IF(G816="A",Hilfsblatt!$D$9,IF(G816="B1",Hilfsblatt!$D$10,IF(G816="B2",Hilfsblatt!$D$11,IF(G816="C1",Hilfsblatt!$D$12,IF(G816="C2",Hilfsblatt!#REF!,IF(G816="D",Hilfsblatt!$D$13,IF(G816="E",Hilfsblatt!#REF!)))))))</f>
        <v>0</v>
      </c>
      <c r="L816" s="54">
        <f t="shared" si="134"/>
        <v>1494.3942857142858</v>
      </c>
      <c r="M816" s="54">
        <f t="shared" si="135"/>
        <v>0</v>
      </c>
      <c r="N816" s="55">
        <f t="shared" si="136"/>
        <v>0</v>
      </c>
      <c r="O816" s="54">
        <f t="shared" si="137"/>
        <v>0</v>
      </c>
      <c r="P816" s="3"/>
    </row>
    <row r="817" spans="1:16" ht="16.5">
      <c r="A817" s="207">
        <v>803</v>
      </c>
      <c r="B817" s="161" t="s">
        <v>739</v>
      </c>
      <c r="C817" s="162">
        <v>2</v>
      </c>
      <c r="D817" s="163">
        <v>257</v>
      </c>
      <c r="E817" s="161" t="s">
        <v>78</v>
      </c>
      <c r="F817" s="164" t="s">
        <v>50</v>
      </c>
      <c r="G817" s="164" t="s">
        <v>65</v>
      </c>
      <c r="H817" s="165">
        <v>28.59</v>
      </c>
      <c r="I817" s="164">
        <v>1</v>
      </c>
      <c r="J817" s="160">
        <f>IF(I817&lt;&gt;"",VLOOKUP(I817,Zusammenfassung!$B$17:$C$30,MATCH($E$11,{"V";"S";"SH"},0)+1,FALSE),)</f>
        <v>52.178571428571431</v>
      </c>
      <c r="K817" s="215">
        <f>IF(G817="A",Hilfsblatt!$D$9,IF(G817="B1",Hilfsblatt!$D$10,IF(G817="B2",Hilfsblatt!$D$11,IF(G817="C1",Hilfsblatt!$D$12,IF(G817="C2",Hilfsblatt!#REF!,IF(G817="D",Hilfsblatt!$D$13,IF(G817="E",Hilfsblatt!#REF!)))))))</f>
        <v>0</v>
      </c>
      <c r="L817" s="54">
        <f t="shared" si="134"/>
        <v>1491.7853571428573</v>
      </c>
      <c r="M817" s="54">
        <f t="shared" si="135"/>
        <v>0</v>
      </c>
      <c r="N817" s="55">
        <f t="shared" si="136"/>
        <v>0</v>
      </c>
      <c r="O817" s="54">
        <f t="shared" si="137"/>
        <v>0</v>
      </c>
      <c r="P817" s="3"/>
    </row>
    <row r="818" spans="1:16" ht="16.5">
      <c r="A818" s="207">
        <v>804</v>
      </c>
      <c r="B818" s="161" t="s">
        <v>739</v>
      </c>
      <c r="C818" s="162">
        <v>2</v>
      </c>
      <c r="D818" s="163">
        <v>259</v>
      </c>
      <c r="E818" s="161" t="s">
        <v>78</v>
      </c>
      <c r="F818" s="164" t="s">
        <v>50</v>
      </c>
      <c r="G818" s="164" t="s">
        <v>65</v>
      </c>
      <c r="H818" s="165">
        <v>29.66</v>
      </c>
      <c r="I818" s="164">
        <v>1</v>
      </c>
      <c r="J818" s="160">
        <f>IF(I818&lt;&gt;"",VLOOKUP(I818,Zusammenfassung!$B$17:$C$30,MATCH($E$11,{"V";"S";"SH"},0)+1,FALSE),)</f>
        <v>52.178571428571431</v>
      </c>
      <c r="K818" s="215">
        <f>IF(G818="A",Hilfsblatt!$D$9,IF(G818="B1",Hilfsblatt!$D$10,IF(G818="B2",Hilfsblatt!$D$11,IF(G818="C1",Hilfsblatt!$D$12,IF(G818="C2",Hilfsblatt!#REF!,IF(G818="D",Hilfsblatt!$D$13,IF(G818="E",Hilfsblatt!#REF!)))))))</f>
        <v>0</v>
      </c>
      <c r="L818" s="54">
        <f t="shared" si="134"/>
        <v>1547.6164285714287</v>
      </c>
      <c r="M818" s="54">
        <f t="shared" si="135"/>
        <v>0</v>
      </c>
      <c r="N818" s="55">
        <f t="shared" si="136"/>
        <v>0</v>
      </c>
      <c r="O818" s="54">
        <f t="shared" si="137"/>
        <v>0</v>
      </c>
      <c r="P818" s="3"/>
    </row>
    <row r="819" spans="1:16" ht="16.5">
      <c r="A819" s="207">
        <v>805</v>
      </c>
      <c r="B819" s="161" t="s">
        <v>739</v>
      </c>
      <c r="C819" s="162">
        <v>2</v>
      </c>
      <c r="D819" s="163">
        <v>260</v>
      </c>
      <c r="E819" s="161" t="s">
        <v>78</v>
      </c>
      <c r="F819" s="164" t="s">
        <v>50</v>
      </c>
      <c r="G819" s="164" t="s">
        <v>65</v>
      </c>
      <c r="H819" s="165">
        <v>16.82</v>
      </c>
      <c r="I819" s="164">
        <v>1</v>
      </c>
      <c r="J819" s="160">
        <f>IF(I819&lt;&gt;"",VLOOKUP(I819,Zusammenfassung!$B$17:$C$30,MATCH($E$11,{"V";"S";"SH"},0)+1,FALSE),)</f>
        <v>52.178571428571431</v>
      </c>
      <c r="K819" s="215">
        <f>IF(G819="A",Hilfsblatt!$D$9,IF(G819="B1",Hilfsblatt!$D$10,IF(G819="B2",Hilfsblatt!$D$11,IF(G819="C1",Hilfsblatt!$D$12,IF(G819="C2",Hilfsblatt!#REF!,IF(G819="D",Hilfsblatt!$D$13,IF(G819="E",Hilfsblatt!#REF!)))))))</f>
        <v>0</v>
      </c>
      <c r="L819" s="54">
        <f t="shared" ref="L819:L841" si="138">H819*J819</f>
        <v>877.64357142857148</v>
      </c>
      <c r="M819" s="54">
        <f t="shared" ref="M819:M841" si="139">IFERROR(L819/K819,0)</f>
        <v>0</v>
      </c>
      <c r="N819" s="55">
        <f t="shared" ref="N819:N841" si="140">IF(O819&gt;0,O819/J819,0)</f>
        <v>0</v>
      </c>
      <c r="O819" s="54">
        <f t="shared" ref="O819:O841" si="141">M819*$K$11</f>
        <v>0</v>
      </c>
      <c r="P819" s="3"/>
    </row>
    <row r="820" spans="1:16" ht="16.5">
      <c r="A820" s="207">
        <v>806</v>
      </c>
      <c r="B820" s="161" t="s">
        <v>739</v>
      </c>
      <c r="C820" s="162">
        <v>2</v>
      </c>
      <c r="D820" s="163">
        <v>261</v>
      </c>
      <c r="E820" s="161" t="s">
        <v>78</v>
      </c>
      <c r="F820" s="164" t="s">
        <v>50</v>
      </c>
      <c r="G820" s="164" t="s">
        <v>65</v>
      </c>
      <c r="H820" s="165">
        <v>16.350000000000001</v>
      </c>
      <c r="I820" s="164">
        <v>1</v>
      </c>
      <c r="J820" s="160">
        <f>IF(I820&lt;&gt;"",VLOOKUP(I820,Zusammenfassung!$B$17:$C$30,MATCH($E$11,{"V";"S";"SH"},0)+1,FALSE),)</f>
        <v>52.178571428571431</v>
      </c>
      <c r="K820" s="215">
        <f>IF(G820="A",Hilfsblatt!$D$9,IF(G820="B1",Hilfsblatt!$D$10,IF(G820="B2",Hilfsblatt!$D$11,IF(G820="C1",Hilfsblatt!$D$12,IF(G820="C2",Hilfsblatt!#REF!,IF(G820="D",Hilfsblatt!$D$13,IF(G820="E",Hilfsblatt!#REF!)))))))</f>
        <v>0</v>
      </c>
      <c r="L820" s="54">
        <f t="shared" si="138"/>
        <v>853.11964285714294</v>
      </c>
      <c r="M820" s="54">
        <f t="shared" si="139"/>
        <v>0</v>
      </c>
      <c r="N820" s="55">
        <f t="shared" si="140"/>
        <v>0</v>
      </c>
      <c r="O820" s="54">
        <f t="shared" si="141"/>
        <v>0</v>
      </c>
      <c r="P820" s="3"/>
    </row>
    <row r="821" spans="1:16" ht="16.5">
      <c r="A821" s="207">
        <v>807</v>
      </c>
      <c r="B821" s="161" t="s">
        <v>739</v>
      </c>
      <c r="C821" s="162">
        <v>2</v>
      </c>
      <c r="D821" s="163">
        <v>262</v>
      </c>
      <c r="E821" s="161" t="s">
        <v>78</v>
      </c>
      <c r="F821" s="164" t="s">
        <v>50</v>
      </c>
      <c r="G821" s="164" t="s">
        <v>65</v>
      </c>
      <c r="H821" s="165">
        <v>16.98</v>
      </c>
      <c r="I821" s="164">
        <v>1</v>
      </c>
      <c r="J821" s="160">
        <f>IF(I821&lt;&gt;"",VLOOKUP(I821,Zusammenfassung!$B$17:$C$30,MATCH($E$11,{"V";"S";"SH"},0)+1,FALSE),)</f>
        <v>52.178571428571431</v>
      </c>
      <c r="K821" s="215">
        <f>IF(G821="A",Hilfsblatt!$D$9,IF(G821="B1",Hilfsblatt!$D$10,IF(G821="B2",Hilfsblatt!$D$11,IF(G821="C1",Hilfsblatt!$D$12,IF(G821="C2",Hilfsblatt!#REF!,IF(G821="D",Hilfsblatt!$D$13,IF(G821="E",Hilfsblatt!#REF!)))))))</f>
        <v>0</v>
      </c>
      <c r="L821" s="54">
        <f t="shared" si="138"/>
        <v>885.99214285714288</v>
      </c>
      <c r="M821" s="54">
        <f t="shared" si="139"/>
        <v>0</v>
      </c>
      <c r="N821" s="55">
        <f t="shared" si="140"/>
        <v>0</v>
      </c>
      <c r="O821" s="54">
        <f t="shared" si="141"/>
        <v>0</v>
      </c>
      <c r="P821" s="3"/>
    </row>
    <row r="822" spans="1:16" ht="16.5">
      <c r="A822" s="207">
        <v>808</v>
      </c>
      <c r="B822" s="161" t="s">
        <v>739</v>
      </c>
      <c r="C822" s="162">
        <v>2</v>
      </c>
      <c r="D822" s="163" t="s">
        <v>760</v>
      </c>
      <c r="E822" s="161" t="s">
        <v>78</v>
      </c>
      <c r="F822" s="164" t="s">
        <v>50</v>
      </c>
      <c r="G822" s="164" t="s">
        <v>65</v>
      </c>
      <c r="H822" s="165">
        <v>14.92</v>
      </c>
      <c r="I822" s="164">
        <v>1</v>
      </c>
      <c r="J822" s="160">
        <f>IF(I822&lt;&gt;"",VLOOKUP(I822,Zusammenfassung!$B$17:$C$30,MATCH($E$11,{"V";"S";"SH"},0)+1,FALSE),)</f>
        <v>52.178571428571431</v>
      </c>
      <c r="K822" s="215">
        <f>IF(G822="A",Hilfsblatt!$D$9,IF(G822="B1",Hilfsblatt!$D$10,IF(G822="B2",Hilfsblatt!$D$11,IF(G822="C1",Hilfsblatt!$D$12,IF(G822="C2",Hilfsblatt!#REF!,IF(G822="D",Hilfsblatt!$D$13,IF(G822="E",Hilfsblatt!#REF!)))))))</f>
        <v>0</v>
      </c>
      <c r="L822" s="54">
        <f t="shared" si="138"/>
        <v>778.50428571428574</v>
      </c>
      <c r="M822" s="54">
        <f t="shared" si="139"/>
        <v>0</v>
      </c>
      <c r="N822" s="55">
        <f t="shared" si="140"/>
        <v>0</v>
      </c>
      <c r="O822" s="54">
        <f t="shared" si="141"/>
        <v>0</v>
      </c>
      <c r="P822" s="3"/>
    </row>
    <row r="823" spans="1:16" ht="16.5">
      <c r="A823" s="207">
        <v>809</v>
      </c>
      <c r="B823" s="161" t="s">
        <v>739</v>
      </c>
      <c r="C823" s="162">
        <v>2</v>
      </c>
      <c r="D823" s="163" t="s">
        <v>761</v>
      </c>
      <c r="E823" s="161" t="s">
        <v>36</v>
      </c>
      <c r="F823" s="164" t="s">
        <v>27</v>
      </c>
      <c r="G823" s="164" t="s">
        <v>66</v>
      </c>
      <c r="H823" s="165">
        <v>5.0999999999999996</v>
      </c>
      <c r="I823" s="164">
        <v>5</v>
      </c>
      <c r="J823" s="160">
        <f>IF(I823&lt;&gt;"",VLOOKUP(I823,Zusammenfassung!$B$17:$C$30,MATCH($E$11,{"V";"S";"SH"},0)+1,FALSE),)</f>
        <v>250</v>
      </c>
      <c r="K823" s="215">
        <f>IF(G823="A",Hilfsblatt!$D$9,IF(G823="B1",Hilfsblatt!$D$10,IF(G823="B2",Hilfsblatt!$D$11,IF(G823="C1",Hilfsblatt!$D$12,IF(G823="C2",Hilfsblatt!#REF!,IF(G823="D",Hilfsblatt!$D$13,IF(G823="E",Hilfsblatt!#REF!)))))))</f>
        <v>0</v>
      </c>
      <c r="L823" s="54">
        <f t="shared" si="138"/>
        <v>1275</v>
      </c>
      <c r="M823" s="54">
        <f t="shared" si="139"/>
        <v>0</v>
      </c>
      <c r="N823" s="55">
        <f t="shared" si="140"/>
        <v>0</v>
      </c>
      <c r="O823" s="54">
        <f t="shared" si="141"/>
        <v>0</v>
      </c>
      <c r="P823" s="3"/>
    </row>
    <row r="824" spans="1:16" ht="16.5">
      <c r="A824" s="207">
        <v>810</v>
      </c>
      <c r="B824" s="161" t="s">
        <v>739</v>
      </c>
      <c r="C824" s="162">
        <v>2</v>
      </c>
      <c r="D824" s="163" t="s">
        <v>762</v>
      </c>
      <c r="E824" s="161" t="s">
        <v>39</v>
      </c>
      <c r="F824" s="164" t="s">
        <v>50</v>
      </c>
      <c r="G824" s="164" t="s">
        <v>142</v>
      </c>
      <c r="H824" s="165">
        <v>98.6</v>
      </c>
      <c r="I824" s="164">
        <v>2</v>
      </c>
      <c r="J824" s="160">
        <f>IF(I824&lt;&gt;"",VLOOKUP(I824,Zusammenfassung!$B$17:$C$30,MATCH($E$11,{"V";"S";"SH"},0)+1,FALSE),)</f>
        <v>100</v>
      </c>
      <c r="K824" s="215" t="str">
        <f>IF(G824="A",Hilfsblatt!$D$9,IF(G824="B1",Hilfsblatt!$D$10,IF(G824="B2",Hilfsblatt!$D$11,IF(G824="C1",Hilfsblatt!$D$12,IF(G824="C2",Hilfsblatt!#REF!,IF(G824="D",Hilfsblatt!$D$13,IF(G824="E",Hilfsblatt!#REF!)))))))</f>
        <v xml:space="preserve"> </v>
      </c>
      <c r="L824" s="54">
        <f t="shared" si="138"/>
        <v>9860</v>
      </c>
      <c r="M824" s="54">
        <f t="shared" si="139"/>
        <v>0</v>
      </c>
      <c r="N824" s="55">
        <f t="shared" si="140"/>
        <v>0</v>
      </c>
      <c r="O824" s="54">
        <f t="shared" si="141"/>
        <v>0</v>
      </c>
      <c r="P824" s="3"/>
    </row>
    <row r="825" spans="1:16" ht="16.5">
      <c r="A825" s="207">
        <v>811</v>
      </c>
      <c r="B825" s="161" t="s">
        <v>739</v>
      </c>
      <c r="C825" s="162">
        <v>3</v>
      </c>
      <c r="D825" s="163" t="s">
        <v>763</v>
      </c>
      <c r="E825" s="161" t="s">
        <v>76</v>
      </c>
      <c r="F825" s="164" t="s">
        <v>27</v>
      </c>
      <c r="G825" s="164" t="s">
        <v>142</v>
      </c>
      <c r="H825" s="165">
        <v>22.22</v>
      </c>
      <c r="I825" s="164">
        <v>2</v>
      </c>
      <c r="J825" s="160">
        <f>IF(I825&lt;&gt;"",VLOOKUP(I825,Zusammenfassung!$B$17:$C$30,MATCH($E$11,{"V";"S";"SH"},0)+1,FALSE),)</f>
        <v>100</v>
      </c>
      <c r="K825" s="215" t="str">
        <f>IF(G825="A",Hilfsblatt!$D$9,IF(G825="B1",Hilfsblatt!$D$10,IF(G825="B2",Hilfsblatt!$D$11,IF(G825="C1",Hilfsblatt!$D$12,IF(G825="C2",Hilfsblatt!#REF!,IF(G825="D",Hilfsblatt!$D$13,IF(G825="E",Hilfsblatt!#REF!)))))))</f>
        <v xml:space="preserve"> </v>
      </c>
      <c r="L825" s="54">
        <f t="shared" si="138"/>
        <v>2222</v>
      </c>
      <c r="M825" s="54">
        <f t="shared" si="139"/>
        <v>0</v>
      </c>
      <c r="N825" s="55">
        <f t="shared" si="140"/>
        <v>0</v>
      </c>
      <c r="O825" s="54">
        <f t="shared" si="141"/>
        <v>0</v>
      </c>
      <c r="P825" s="3"/>
    </row>
    <row r="826" spans="1:16" ht="16.5">
      <c r="A826" s="207">
        <v>812</v>
      </c>
      <c r="B826" s="161" t="s">
        <v>739</v>
      </c>
      <c r="C826" s="162">
        <v>3</v>
      </c>
      <c r="D826" s="163">
        <v>280</v>
      </c>
      <c r="E826" s="161" t="s">
        <v>78</v>
      </c>
      <c r="F826" s="164" t="s">
        <v>50</v>
      </c>
      <c r="G826" s="164" t="s">
        <v>65</v>
      </c>
      <c r="H826" s="165">
        <v>22.37</v>
      </c>
      <c r="I826" s="164">
        <v>1</v>
      </c>
      <c r="J826" s="160">
        <f>IF(I826&lt;&gt;"",VLOOKUP(I826,Zusammenfassung!$B$17:$C$30,MATCH($E$11,{"V";"S";"SH"},0)+1,FALSE),)</f>
        <v>52.178571428571431</v>
      </c>
      <c r="K826" s="215">
        <f>IF(G826="A",Hilfsblatt!$D$9,IF(G826="B1",Hilfsblatt!$D$10,IF(G826="B2",Hilfsblatt!$D$11,IF(G826="C1",Hilfsblatt!$D$12,IF(G826="C2",Hilfsblatt!#REF!,IF(G826="D",Hilfsblatt!$D$13,IF(G826="E",Hilfsblatt!#REF!)))))))</f>
        <v>0</v>
      </c>
      <c r="L826" s="54">
        <f t="shared" si="138"/>
        <v>1167.2346428571429</v>
      </c>
      <c r="M826" s="54">
        <f t="shared" si="139"/>
        <v>0</v>
      </c>
      <c r="N826" s="55">
        <f t="shared" si="140"/>
        <v>0</v>
      </c>
      <c r="O826" s="54">
        <f t="shared" si="141"/>
        <v>0</v>
      </c>
      <c r="P826" s="3"/>
    </row>
    <row r="827" spans="1:16" ht="16.5">
      <c r="A827" s="207">
        <v>813</v>
      </c>
      <c r="B827" s="161" t="s">
        <v>739</v>
      </c>
      <c r="C827" s="162">
        <v>3</v>
      </c>
      <c r="D827" s="163">
        <v>281</v>
      </c>
      <c r="E827" s="161" t="s">
        <v>57</v>
      </c>
      <c r="F827" s="164" t="s">
        <v>50</v>
      </c>
      <c r="G827" s="164" t="s">
        <v>66</v>
      </c>
      <c r="H827" s="165">
        <v>16.29</v>
      </c>
      <c r="I827" s="164">
        <v>5</v>
      </c>
      <c r="J827" s="160">
        <f>IF(I827&lt;&gt;"",VLOOKUP(I827,Zusammenfassung!$B$17:$C$30,MATCH($E$11,{"V";"S";"SH"},0)+1,FALSE),)</f>
        <v>250</v>
      </c>
      <c r="K827" s="215">
        <f>IF(G827="A",Hilfsblatt!$D$9,IF(G827="B1",Hilfsblatt!$D$10,IF(G827="B2",Hilfsblatt!$D$11,IF(G827="C1",Hilfsblatt!$D$12,IF(G827="C2",Hilfsblatt!#REF!,IF(G827="D",Hilfsblatt!$D$13,IF(G827="E",Hilfsblatt!#REF!)))))))</f>
        <v>0</v>
      </c>
      <c r="L827" s="54">
        <f t="shared" si="138"/>
        <v>4072.5</v>
      </c>
      <c r="M827" s="54">
        <f t="shared" si="139"/>
        <v>0</v>
      </c>
      <c r="N827" s="55">
        <f t="shared" si="140"/>
        <v>0</v>
      </c>
      <c r="O827" s="54">
        <f t="shared" si="141"/>
        <v>0</v>
      </c>
      <c r="P827" s="3"/>
    </row>
    <row r="828" spans="1:16" ht="16.5">
      <c r="A828" s="207">
        <v>814</v>
      </c>
      <c r="B828" s="161" t="s">
        <v>739</v>
      </c>
      <c r="C828" s="162">
        <v>3</v>
      </c>
      <c r="D828" s="163">
        <v>283</v>
      </c>
      <c r="E828" s="161" t="s">
        <v>78</v>
      </c>
      <c r="F828" s="164" t="s">
        <v>50</v>
      </c>
      <c r="G828" s="164" t="s">
        <v>65</v>
      </c>
      <c r="H828" s="165">
        <v>22.39</v>
      </c>
      <c r="I828" s="164">
        <v>1</v>
      </c>
      <c r="J828" s="160">
        <f>IF(I828&lt;&gt;"",VLOOKUP(I828,Zusammenfassung!$B$17:$C$30,MATCH($E$11,{"V";"S";"SH"},0)+1,FALSE),)</f>
        <v>52.178571428571431</v>
      </c>
      <c r="K828" s="215">
        <f>IF(G828="A",Hilfsblatt!$D$9,IF(G828="B1",Hilfsblatt!$D$10,IF(G828="B2",Hilfsblatt!$D$11,IF(G828="C1",Hilfsblatt!$D$12,IF(G828="C2",Hilfsblatt!#REF!,IF(G828="D",Hilfsblatt!$D$13,IF(G828="E",Hilfsblatt!#REF!)))))))</f>
        <v>0</v>
      </c>
      <c r="L828" s="54">
        <f t="shared" si="138"/>
        <v>1168.2782142857143</v>
      </c>
      <c r="M828" s="54">
        <f t="shared" si="139"/>
        <v>0</v>
      </c>
      <c r="N828" s="55">
        <f t="shared" si="140"/>
        <v>0</v>
      </c>
      <c r="O828" s="54">
        <f t="shared" si="141"/>
        <v>0</v>
      </c>
      <c r="P828" s="3"/>
    </row>
    <row r="829" spans="1:16" ht="16.5">
      <c r="A829" s="207">
        <v>815</v>
      </c>
      <c r="B829" s="161" t="s">
        <v>739</v>
      </c>
      <c r="C829" s="162">
        <v>3</v>
      </c>
      <c r="D829" s="163">
        <v>284</v>
      </c>
      <c r="E829" s="161" t="s">
        <v>78</v>
      </c>
      <c r="F829" s="164" t="s">
        <v>50</v>
      </c>
      <c r="G829" s="164" t="s">
        <v>65</v>
      </c>
      <c r="H829" s="165">
        <v>40.130000000000003</v>
      </c>
      <c r="I829" s="164">
        <v>1</v>
      </c>
      <c r="J829" s="160">
        <f>IF(I829&lt;&gt;"",VLOOKUP(I829,Zusammenfassung!$B$17:$C$30,MATCH($E$11,{"V";"S";"SH"},0)+1,FALSE),)</f>
        <v>52.178571428571431</v>
      </c>
      <c r="K829" s="215">
        <f>IF(G829="A",Hilfsblatt!$D$9,IF(G829="B1",Hilfsblatt!$D$10,IF(G829="B2",Hilfsblatt!$D$11,IF(G829="C1",Hilfsblatt!$D$12,IF(G829="C2",Hilfsblatt!#REF!,IF(G829="D",Hilfsblatt!$D$13,IF(G829="E",Hilfsblatt!#REF!)))))))</f>
        <v>0</v>
      </c>
      <c r="L829" s="54">
        <f t="shared" si="138"/>
        <v>2093.9260714285715</v>
      </c>
      <c r="M829" s="54">
        <f t="shared" si="139"/>
        <v>0</v>
      </c>
      <c r="N829" s="55">
        <f t="shared" si="140"/>
        <v>0</v>
      </c>
      <c r="O829" s="54">
        <f t="shared" si="141"/>
        <v>0</v>
      </c>
      <c r="P829" s="3"/>
    </row>
    <row r="830" spans="1:16" ht="16.5">
      <c r="A830" s="207">
        <v>816</v>
      </c>
      <c r="B830" s="161" t="s">
        <v>739</v>
      </c>
      <c r="C830" s="162">
        <v>3</v>
      </c>
      <c r="D830" s="163">
        <v>285</v>
      </c>
      <c r="E830" s="161" t="s">
        <v>78</v>
      </c>
      <c r="F830" s="164" t="s">
        <v>50</v>
      </c>
      <c r="G830" s="164" t="s">
        <v>65</v>
      </c>
      <c r="H830" s="165">
        <v>16.82</v>
      </c>
      <c r="I830" s="164">
        <v>1</v>
      </c>
      <c r="J830" s="160">
        <f>IF(I830&lt;&gt;"",VLOOKUP(I830,Zusammenfassung!$B$17:$C$30,MATCH($E$11,{"V";"S";"SH"},0)+1,FALSE),)</f>
        <v>52.178571428571431</v>
      </c>
      <c r="K830" s="215">
        <f>IF(G830="A",Hilfsblatt!$D$9,IF(G830="B1",Hilfsblatt!$D$10,IF(G830="B2",Hilfsblatt!$D$11,IF(G830="C1",Hilfsblatt!$D$12,IF(G830="C2",Hilfsblatt!#REF!,IF(G830="D",Hilfsblatt!$D$13,IF(G830="E",Hilfsblatt!#REF!)))))))</f>
        <v>0</v>
      </c>
      <c r="L830" s="54">
        <f t="shared" si="138"/>
        <v>877.64357142857148</v>
      </c>
      <c r="M830" s="54">
        <f t="shared" si="139"/>
        <v>0</v>
      </c>
      <c r="N830" s="55">
        <f t="shared" si="140"/>
        <v>0</v>
      </c>
      <c r="O830" s="54">
        <f t="shared" si="141"/>
        <v>0</v>
      </c>
      <c r="P830" s="3"/>
    </row>
    <row r="831" spans="1:16" ht="16.5">
      <c r="A831" s="207">
        <v>817</v>
      </c>
      <c r="B831" s="161" t="s">
        <v>739</v>
      </c>
      <c r="C831" s="162">
        <v>3</v>
      </c>
      <c r="D831" s="163">
        <v>286</v>
      </c>
      <c r="E831" s="161" t="s">
        <v>78</v>
      </c>
      <c r="F831" s="164" t="s">
        <v>50</v>
      </c>
      <c r="G831" s="164" t="s">
        <v>65</v>
      </c>
      <c r="H831" s="165">
        <v>16.82</v>
      </c>
      <c r="I831" s="164">
        <v>1</v>
      </c>
      <c r="J831" s="160">
        <f>IF(I831&lt;&gt;"",VLOOKUP(I831,Zusammenfassung!$B$17:$C$30,MATCH($E$11,{"V";"S";"SH"},0)+1,FALSE),)</f>
        <v>52.178571428571431</v>
      </c>
      <c r="K831" s="215">
        <f>IF(G831="A",Hilfsblatt!$D$9,IF(G831="B1",Hilfsblatt!$D$10,IF(G831="B2",Hilfsblatt!$D$11,IF(G831="C1",Hilfsblatt!$D$12,IF(G831="C2",Hilfsblatt!#REF!,IF(G831="D",Hilfsblatt!$D$13,IF(G831="E",Hilfsblatt!#REF!)))))))</f>
        <v>0</v>
      </c>
      <c r="L831" s="54">
        <f t="shared" si="138"/>
        <v>877.64357142857148</v>
      </c>
      <c r="M831" s="54">
        <f t="shared" si="139"/>
        <v>0</v>
      </c>
      <c r="N831" s="55">
        <f t="shared" si="140"/>
        <v>0</v>
      </c>
      <c r="O831" s="54">
        <f t="shared" si="141"/>
        <v>0</v>
      </c>
      <c r="P831" s="3"/>
    </row>
    <row r="832" spans="1:16" ht="16.5">
      <c r="A832" s="207">
        <v>818</v>
      </c>
      <c r="B832" s="161" t="s">
        <v>739</v>
      </c>
      <c r="C832" s="162">
        <v>3</v>
      </c>
      <c r="D832" s="163">
        <v>287</v>
      </c>
      <c r="E832" s="161" t="s">
        <v>78</v>
      </c>
      <c r="F832" s="164" t="s">
        <v>50</v>
      </c>
      <c r="G832" s="164" t="s">
        <v>65</v>
      </c>
      <c r="H832" s="165">
        <v>16.98</v>
      </c>
      <c r="I832" s="164">
        <v>1</v>
      </c>
      <c r="J832" s="160">
        <f>IF(I832&lt;&gt;"",VLOOKUP(I832,Zusammenfassung!$B$17:$C$30,MATCH($E$11,{"V";"S";"SH"},0)+1,FALSE),)</f>
        <v>52.178571428571431</v>
      </c>
      <c r="K832" s="215">
        <f>IF(G832="A",Hilfsblatt!$D$9,IF(G832="B1",Hilfsblatt!$D$10,IF(G832="B2",Hilfsblatt!$D$11,IF(G832="C1",Hilfsblatt!$D$12,IF(G832="C2",Hilfsblatt!#REF!,IF(G832="D",Hilfsblatt!$D$13,IF(G832="E",Hilfsblatt!#REF!)))))))</f>
        <v>0</v>
      </c>
      <c r="L832" s="54">
        <f t="shared" si="138"/>
        <v>885.99214285714288</v>
      </c>
      <c r="M832" s="54">
        <f t="shared" si="139"/>
        <v>0</v>
      </c>
      <c r="N832" s="55">
        <f t="shared" si="140"/>
        <v>0</v>
      </c>
      <c r="O832" s="54">
        <f t="shared" si="141"/>
        <v>0</v>
      </c>
      <c r="P832" s="3"/>
    </row>
    <row r="833" spans="1:16" ht="16.5">
      <c r="A833" s="207">
        <v>819</v>
      </c>
      <c r="B833" s="161" t="s">
        <v>739</v>
      </c>
      <c r="C833" s="162">
        <v>3</v>
      </c>
      <c r="D833" s="163">
        <v>288</v>
      </c>
      <c r="E833" s="161" t="s">
        <v>78</v>
      </c>
      <c r="F833" s="164" t="s">
        <v>50</v>
      </c>
      <c r="G833" s="164" t="s">
        <v>65</v>
      </c>
      <c r="H833" s="165">
        <v>22.84</v>
      </c>
      <c r="I833" s="164">
        <v>1</v>
      </c>
      <c r="J833" s="160">
        <f>IF(I833&lt;&gt;"",VLOOKUP(I833,Zusammenfassung!$B$17:$C$30,MATCH($E$11,{"V";"S";"SH"},0)+1,FALSE),)</f>
        <v>52.178571428571431</v>
      </c>
      <c r="K833" s="215">
        <f>IF(G833="A",Hilfsblatt!$D$9,IF(G833="B1",Hilfsblatt!$D$10,IF(G833="B2",Hilfsblatt!$D$11,IF(G833="C1",Hilfsblatt!$D$12,IF(G833="C2",Hilfsblatt!#REF!,IF(G833="D",Hilfsblatt!$D$13,IF(G833="E",Hilfsblatt!#REF!)))))))</f>
        <v>0</v>
      </c>
      <c r="L833" s="54">
        <f t="shared" si="138"/>
        <v>1191.7585714285715</v>
      </c>
      <c r="M833" s="54">
        <f t="shared" si="139"/>
        <v>0</v>
      </c>
      <c r="N833" s="55">
        <f t="shared" si="140"/>
        <v>0</v>
      </c>
      <c r="O833" s="54">
        <f t="shared" si="141"/>
        <v>0</v>
      </c>
      <c r="P833" s="3"/>
    </row>
    <row r="834" spans="1:16" ht="16.5">
      <c r="A834" s="207">
        <v>820</v>
      </c>
      <c r="B834" s="161" t="s">
        <v>739</v>
      </c>
      <c r="C834" s="162">
        <v>3</v>
      </c>
      <c r="D834" s="163">
        <v>289</v>
      </c>
      <c r="E834" s="161" t="s">
        <v>78</v>
      </c>
      <c r="F834" s="164" t="s">
        <v>50</v>
      </c>
      <c r="G834" s="164" t="s">
        <v>65</v>
      </c>
      <c r="H834" s="165">
        <v>16.82</v>
      </c>
      <c r="I834" s="164">
        <v>1</v>
      </c>
      <c r="J834" s="160">
        <f>IF(I834&lt;&gt;"",VLOOKUP(I834,Zusammenfassung!$B$17:$C$30,MATCH($E$11,{"V";"S";"SH"},0)+1,FALSE),)</f>
        <v>52.178571428571431</v>
      </c>
      <c r="K834" s="215">
        <f>IF(G834="A",Hilfsblatt!$D$9,IF(G834="B1",Hilfsblatt!$D$10,IF(G834="B2",Hilfsblatt!$D$11,IF(G834="C1",Hilfsblatt!$D$12,IF(G834="C2",Hilfsblatt!#REF!,IF(G834="D",Hilfsblatt!$D$13,IF(G834="E",Hilfsblatt!#REF!)))))))</f>
        <v>0</v>
      </c>
      <c r="L834" s="54">
        <f t="shared" si="138"/>
        <v>877.64357142857148</v>
      </c>
      <c r="M834" s="54">
        <f t="shared" si="139"/>
        <v>0</v>
      </c>
      <c r="N834" s="55">
        <f t="shared" si="140"/>
        <v>0</v>
      </c>
      <c r="O834" s="54">
        <f t="shared" si="141"/>
        <v>0</v>
      </c>
      <c r="P834" s="3"/>
    </row>
    <row r="835" spans="1:16" ht="16.5">
      <c r="A835" s="207">
        <v>821</v>
      </c>
      <c r="B835" s="161" t="s">
        <v>739</v>
      </c>
      <c r="C835" s="162">
        <v>3</v>
      </c>
      <c r="D835" s="163">
        <v>290</v>
      </c>
      <c r="E835" s="161" t="s">
        <v>78</v>
      </c>
      <c r="F835" s="164" t="s">
        <v>50</v>
      </c>
      <c r="G835" s="164" t="s">
        <v>65</v>
      </c>
      <c r="H835" s="165">
        <v>16.82</v>
      </c>
      <c r="I835" s="164">
        <v>1</v>
      </c>
      <c r="J835" s="160">
        <f>IF(I835&lt;&gt;"",VLOOKUP(I835,Zusammenfassung!$B$17:$C$30,MATCH($E$11,{"V";"S";"SH"},0)+1,FALSE),)</f>
        <v>52.178571428571431</v>
      </c>
      <c r="K835" s="215">
        <f>IF(G835="A",Hilfsblatt!$D$9,IF(G835="B1",Hilfsblatt!$D$10,IF(G835="B2",Hilfsblatt!$D$11,IF(G835="C1",Hilfsblatt!$D$12,IF(G835="C2",Hilfsblatt!#REF!,IF(G835="D",Hilfsblatt!$D$13,IF(G835="E",Hilfsblatt!#REF!)))))))</f>
        <v>0</v>
      </c>
      <c r="L835" s="54">
        <f t="shared" si="138"/>
        <v>877.64357142857148</v>
      </c>
      <c r="M835" s="54">
        <f t="shared" si="139"/>
        <v>0</v>
      </c>
      <c r="N835" s="55">
        <f t="shared" si="140"/>
        <v>0</v>
      </c>
      <c r="O835" s="54">
        <f t="shared" si="141"/>
        <v>0</v>
      </c>
      <c r="P835" s="3"/>
    </row>
    <row r="836" spans="1:16" ht="16.5">
      <c r="A836" s="207">
        <v>822</v>
      </c>
      <c r="B836" s="161" t="s">
        <v>739</v>
      </c>
      <c r="C836" s="162">
        <v>3</v>
      </c>
      <c r="D836" s="163">
        <v>291</v>
      </c>
      <c r="E836" s="161" t="s">
        <v>78</v>
      </c>
      <c r="F836" s="164" t="s">
        <v>50</v>
      </c>
      <c r="G836" s="164" t="s">
        <v>65</v>
      </c>
      <c r="H836" s="165">
        <v>22.09</v>
      </c>
      <c r="I836" s="164">
        <v>1</v>
      </c>
      <c r="J836" s="160">
        <f>IF(I836&lt;&gt;"",VLOOKUP(I836,Zusammenfassung!$B$17:$C$30,MATCH($E$11,{"V";"S";"SH"},0)+1,FALSE),)</f>
        <v>52.178571428571431</v>
      </c>
      <c r="K836" s="215">
        <f>IF(G836="A",Hilfsblatt!$D$9,IF(G836="B1",Hilfsblatt!$D$10,IF(G836="B2",Hilfsblatt!$D$11,IF(G836="C1",Hilfsblatt!$D$12,IF(G836="C2",Hilfsblatt!#REF!,IF(G836="D",Hilfsblatt!$D$13,IF(G836="E",Hilfsblatt!#REF!)))))))</f>
        <v>0</v>
      </c>
      <c r="L836" s="54">
        <f t="shared" si="138"/>
        <v>1152.6246428571428</v>
      </c>
      <c r="M836" s="54">
        <f t="shared" si="139"/>
        <v>0</v>
      </c>
      <c r="N836" s="55">
        <f t="shared" si="140"/>
        <v>0</v>
      </c>
      <c r="O836" s="54">
        <f t="shared" si="141"/>
        <v>0</v>
      </c>
      <c r="P836" s="3"/>
    </row>
    <row r="837" spans="1:16" ht="16.5">
      <c r="A837" s="207">
        <v>823</v>
      </c>
      <c r="B837" s="161" t="s">
        <v>739</v>
      </c>
      <c r="C837" s="162">
        <v>3</v>
      </c>
      <c r="D837" s="163">
        <v>292</v>
      </c>
      <c r="E837" s="161" t="s">
        <v>78</v>
      </c>
      <c r="F837" s="164" t="s">
        <v>50</v>
      </c>
      <c r="G837" s="164" t="s">
        <v>65</v>
      </c>
      <c r="H837" s="165">
        <v>16.98</v>
      </c>
      <c r="I837" s="164">
        <v>1</v>
      </c>
      <c r="J837" s="160">
        <f>IF(I837&lt;&gt;"",VLOOKUP(I837,Zusammenfassung!$B$17:$C$30,MATCH($E$11,{"V";"S";"SH"},0)+1,FALSE),)</f>
        <v>52.178571428571431</v>
      </c>
      <c r="K837" s="215">
        <f>IF(G837="A",Hilfsblatt!$D$9,IF(G837="B1",Hilfsblatt!$D$10,IF(G837="B2",Hilfsblatt!$D$11,IF(G837="C1",Hilfsblatt!$D$12,IF(G837="C2",Hilfsblatt!#REF!,IF(G837="D",Hilfsblatt!$D$13,IF(G837="E",Hilfsblatt!#REF!)))))))</f>
        <v>0</v>
      </c>
      <c r="L837" s="54">
        <f t="shared" si="138"/>
        <v>885.99214285714288</v>
      </c>
      <c r="M837" s="54">
        <f t="shared" si="139"/>
        <v>0</v>
      </c>
      <c r="N837" s="55">
        <f t="shared" si="140"/>
        <v>0</v>
      </c>
      <c r="O837" s="54">
        <f t="shared" si="141"/>
        <v>0</v>
      </c>
      <c r="P837" s="3"/>
    </row>
    <row r="838" spans="1:16" ht="16.5">
      <c r="A838" s="207">
        <v>824</v>
      </c>
      <c r="B838" s="161" t="s">
        <v>739</v>
      </c>
      <c r="C838" s="162">
        <v>3</v>
      </c>
      <c r="D838" s="163">
        <v>293</v>
      </c>
      <c r="E838" s="161" t="s">
        <v>78</v>
      </c>
      <c r="F838" s="164" t="s">
        <v>50</v>
      </c>
      <c r="G838" s="164" t="s">
        <v>65</v>
      </c>
      <c r="H838" s="165">
        <v>16.88</v>
      </c>
      <c r="I838" s="164">
        <v>1</v>
      </c>
      <c r="J838" s="160">
        <f>IF(I838&lt;&gt;"",VLOOKUP(I838,Zusammenfassung!$B$17:$C$30,MATCH($E$11,{"V";"S";"SH"},0)+1,FALSE),)</f>
        <v>52.178571428571431</v>
      </c>
      <c r="K838" s="215">
        <f>IF(G838="A",Hilfsblatt!$D$9,IF(G838="B1",Hilfsblatt!$D$10,IF(G838="B2",Hilfsblatt!$D$11,IF(G838="C1",Hilfsblatt!$D$12,IF(G838="C2",Hilfsblatt!#REF!,IF(G838="D",Hilfsblatt!$D$13,IF(G838="E",Hilfsblatt!#REF!)))))))</f>
        <v>0</v>
      </c>
      <c r="L838" s="54">
        <f t="shared" si="138"/>
        <v>880.77428571428572</v>
      </c>
      <c r="M838" s="54">
        <f t="shared" si="139"/>
        <v>0</v>
      </c>
      <c r="N838" s="55">
        <f t="shared" si="140"/>
        <v>0</v>
      </c>
      <c r="O838" s="54">
        <f t="shared" si="141"/>
        <v>0</v>
      </c>
      <c r="P838" s="3"/>
    </row>
    <row r="839" spans="1:16" ht="16.5">
      <c r="A839" s="207">
        <v>825</v>
      </c>
      <c r="B839" s="161" t="s">
        <v>739</v>
      </c>
      <c r="C839" s="162">
        <v>3</v>
      </c>
      <c r="D839" s="163">
        <v>294</v>
      </c>
      <c r="E839" s="161" t="s">
        <v>78</v>
      </c>
      <c r="F839" s="164" t="s">
        <v>50</v>
      </c>
      <c r="G839" s="164" t="s">
        <v>65</v>
      </c>
      <c r="H839" s="165">
        <v>16.82</v>
      </c>
      <c r="I839" s="164">
        <v>1</v>
      </c>
      <c r="J839" s="160">
        <f>IF(I839&lt;&gt;"",VLOOKUP(I839,Zusammenfassung!$B$17:$C$30,MATCH($E$11,{"V";"S";"SH"},0)+1,FALSE),)</f>
        <v>52.178571428571431</v>
      </c>
      <c r="K839" s="215">
        <f>IF(G839="A",Hilfsblatt!$D$9,IF(G839="B1",Hilfsblatt!$D$10,IF(G839="B2",Hilfsblatt!$D$11,IF(G839="C1",Hilfsblatt!$D$12,IF(G839="C2",Hilfsblatt!#REF!,IF(G839="D",Hilfsblatt!$D$13,IF(G839="E",Hilfsblatt!#REF!)))))))</f>
        <v>0</v>
      </c>
      <c r="L839" s="54">
        <f t="shared" si="138"/>
        <v>877.64357142857148</v>
      </c>
      <c r="M839" s="54">
        <f t="shared" si="139"/>
        <v>0</v>
      </c>
      <c r="N839" s="55">
        <f t="shared" si="140"/>
        <v>0</v>
      </c>
      <c r="O839" s="54">
        <f t="shared" si="141"/>
        <v>0</v>
      </c>
      <c r="P839" s="3"/>
    </row>
    <row r="840" spans="1:16" ht="16.5">
      <c r="A840" s="207">
        <v>826</v>
      </c>
      <c r="B840" s="161" t="s">
        <v>739</v>
      </c>
      <c r="C840" s="162">
        <v>3</v>
      </c>
      <c r="D840" s="163">
        <v>295</v>
      </c>
      <c r="E840" s="161" t="s">
        <v>78</v>
      </c>
      <c r="F840" s="164" t="s">
        <v>50</v>
      </c>
      <c r="G840" s="164" t="s">
        <v>65</v>
      </c>
      <c r="H840" s="165">
        <v>17.95</v>
      </c>
      <c r="I840" s="164">
        <v>1</v>
      </c>
      <c r="J840" s="160">
        <f>IF(I840&lt;&gt;"",VLOOKUP(I840,Zusammenfassung!$B$17:$C$30,MATCH($E$11,{"V";"S";"SH"},0)+1,FALSE),)</f>
        <v>52.178571428571431</v>
      </c>
      <c r="K840" s="215">
        <f>IF(G840="A",Hilfsblatt!$D$9,IF(G840="B1",Hilfsblatt!$D$10,IF(G840="B2",Hilfsblatt!$D$11,IF(G840="C1",Hilfsblatt!$D$12,IF(G840="C2",Hilfsblatt!#REF!,IF(G840="D",Hilfsblatt!$D$13,IF(G840="E",Hilfsblatt!#REF!)))))))</f>
        <v>0</v>
      </c>
      <c r="L840" s="54">
        <f t="shared" si="138"/>
        <v>936.60535714285709</v>
      </c>
      <c r="M840" s="54">
        <f t="shared" si="139"/>
        <v>0</v>
      </c>
      <c r="N840" s="55">
        <f t="shared" si="140"/>
        <v>0</v>
      </c>
      <c r="O840" s="54">
        <f t="shared" si="141"/>
        <v>0</v>
      </c>
      <c r="P840" s="3"/>
    </row>
    <row r="841" spans="1:16" ht="16.5">
      <c r="A841" s="207">
        <v>827</v>
      </c>
      <c r="B841" s="161" t="s">
        <v>739</v>
      </c>
      <c r="C841" s="162">
        <v>3</v>
      </c>
      <c r="D841" s="163">
        <v>296</v>
      </c>
      <c r="E841" s="161" t="s">
        <v>78</v>
      </c>
      <c r="F841" s="164" t="s">
        <v>50</v>
      </c>
      <c r="G841" s="164" t="s">
        <v>65</v>
      </c>
      <c r="H841" s="165">
        <v>16.98</v>
      </c>
      <c r="I841" s="164">
        <v>1</v>
      </c>
      <c r="J841" s="160">
        <f>IF(I841&lt;&gt;"",VLOOKUP(I841,Zusammenfassung!$B$17:$C$30,MATCH($E$11,{"V";"S";"SH"},0)+1,FALSE),)</f>
        <v>52.178571428571431</v>
      </c>
      <c r="K841" s="215">
        <f>IF(G841="A",Hilfsblatt!$D$9,IF(G841="B1",Hilfsblatt!$D$10,IF(G841="B2",Hilfsblatt!$D$11,IF(G841="C1",Hilfsblatt!$D$12,IF(G841="C2",Hilfsblatt!#REF!,IF(G841="D",Hilfsblatt!$D$13,IF(G841="E",Hilfsblatt!#REF!)))))))</f>
        <v>0</v>
      </c>
      <c r="L841" s="54">
        <f t="shared" si="138"/>
        <v>885.99214285714288</v>
      </c>
      <c r="M841" s="54">
        <f t="shared" si="139"/>
        <v>0</v>
      </c>
      <c r="N841" s="55">
        <f t="shared" si="140"/>
        <v>0</v>
      </c>
      <c r="O841" s="54">
        <f t="shared" si="141"/>
        <v>0</v>
      </c>
      <c r="P841" s="3"/>
    </row>
    <row r="842" spans="1:16" ht="16.5">
      <c r="A842" s="207">
        <v>828</v>
      </c>
      <c r="B842" s="161" t="s">
        <v>739</v>
      </c>
      <c r="C842" s="162">
        <v>3</v>
      </c>
      <c r="D842" s="163">
        <v>297</v>
      </c>
      <c r="E842" s="161" t="s">
        <v>79</v>
      </c>
      <c r="F842" s="164" t="s">
        <v>50</v>
      </c>
      <c r="G842" s="164" t="s">
        <v>67</v>
      </c>
      <c r="H842" s="165">
        <v>11.13</v>
      </c>
      <c r="I842" s="43"/>
      <c r="J842" s="43"/>
      <c r="K842" s="43"/>
      <c r="L842" s="43"/>
      <c r="M842" s="43"/>
      <c r="N842" s="43"/>
      <c r="O842" s="43"/>
      <c r="P842" s="3"/>
    </row>
    <row r="843" spans="1:16" ht="16.5">
      <c r="A843" s="207">
        <v>829</v>
      </c>
      <c r="B843" s="161" t="s">
        <v>739</v>
      </c>
      <c r="C843" s="162">
        <v>3</v>
      </c>
      <c r="D843" s="163">
        <v>298</v>
      </c>
      <c r="E843" s="161" t="s">
        <v>78</v>
      </c>
      <c r="F843" s="164" t="s">
        <v>50</v>
      </c>
      <c r="G843" s="164" t="s">
        <v>65</v>
      </c>
      <c r="H843" s="165">
        <v>14.92</v>
      </c>
      <c r="I843" s="164">
        <v>1</v>
      </c>
      <c r="J843" s="160">
        <f>IF(I843&lt;&gt;"",VLOOKUP(I843,Zusammenfassung!$B$17:$C$30,MATCH($E$11,{"V";"S";"SH"},0)+1,FALSE),)</f>
        <v>52.178571428571431</v>
      </c>
      <c r="K843" s="215">
        <f>IF(G843="A",Hilfsblatt!$D$9,IF(G843="B1",Hilfsblatt!$D$10,IF(G843="B2",Hilfsblatt!$D$11,IF(G843="C1",Hilfsblatt!$D$12,IF(G843="C2",Hilfsblatt!#REF!,IF(G843="D",Hilfsblatt!$D$13,IF(G843="E",Hilfsblatt!#REF!)))))))</f>
        <v>0</v>
      </c>
      <c r="L843" s="54">
        <f>H843*J843</f>
        <v>778.50428571428574</v>
      </c>
      <c r="M843" s="54">
        <f>IFERROR(L843/K843,0)</f>
        <v>0</v>
      </c>
      <c r="N843" s="55">
        <f>IF(O843&gt;0,O843/J843,0)</f>
        <v>0</v>
      </c>
      <c r="O843" s="54">
        <f>M843*$K$11</f>
        <v>0</v>
      </c>
      <c r="P843" s="3"/>
    </row>
    <row r="844" spans="1:16" ht="16.5">
      <c r="A844" s="207">
        <v>830</v>
      </c>
      <c r="B844" s="161" t="s">
        <v>739</v>
      </c>
      <c r="C844" s="162">
        <v>3</v>
      </c>
      <c r="D844" s="163">
        <v>299</v>
      </c>
      <c r="E844" s="161" t="s">
        <v>78</v>
      </c>
      <c r="F844" s="164" t="s">
        <v>50</v>
      </c>
      <c r="G844" s="164" t="s">
        <v>65</v>
      </c>
      <c r="H844" s="165">
        <v>16.350000000000001</v>
      </c>
      <c r="I844" s="164">
        <v>1</v>
      </c>
      <c r="J844" s="160">
        <f>IF(I844&lt;&gt;"",VLOOKUP(I844,Zusammenfassung!$B$17:$C$30,MATCH($E$11,{"V";"S";"SH"},0)+1,FALSE),)</f>
        <v>52.178571428571431</v>
      </c>
      <c r="K844" s="215">
        <f>IF(G844="A",Hilfsblatt!$D$9,IF(G844="B1",Hilfsblatt!$D$10,IF(G844="B2",Hilfsblatt!$D$11,IF(G844="C1",Hilfsblatt!$D$12,IF(G844="C2",Hilfsblatt!#REF!,IF(G844="D",Hilfsblatt!$D$13,IF(G844="E",Hilfsblatt!#REF!)))))))</f>
        <v>0</v>
      </c>
      <c r="L844" s="54">
        <f>H844*J844</f>
        <v>853.11964285714294</v>
      </c>
      <c r="M844" s="54">
        <f>IFERROR(L844/K844,0)</f>
        <v>0</v>
      </c>
      <c r="N844" s="55">
        <f>IF(O844&gt;0,O844/J844,0)</f>
        <v>0</v>
      </c>
      <c r="O844" s="54">
        <f>M844*$K$11</f>
        <v>0</v>
      </c>
      <c r="P844" s="3"/>
    </row>
    <row r="845" spans="1:16" ht="30">
      <c r="A845" s="207">
        <v>831</v>
      </c>
      <c r="B845" s="161" t="s">
        <v>739</v>
      </c>
      <c r="C845" s="162">
        <v>3</v>
      </c>
      <c r="D845" s="163" t="s">
        <v>764</v>
      </c>
      <c r="E845" s="161" t="s">
        <v>88</v>
      </c>
      <c r="F845" s="164" t="s">
        <v>170</v>
      </c>
      <c r="G845" s="164" t="s">
        <v>66</v>
      </c>
      <c r="H845" s="165">
        <v>5.0999999999999996</v>
      </c>
      <c r="I845" s="164">
        <v>5</v>
      </c>
      <c r="J845" s="160">
        <f>IF(I845&lt;&gt;"",VLOOKUP(I845,Zusammenfassung!$B$17:$C$30,MATCH($E$11,{"V";"S";"SH"},0)+1,FALSE),)</f>
        <v>250</v>
      </c>
      <c r="K845" s="215">
        <f>IF(G845="A",Hilfsblatt!$D$9,IF(G845="B1",Hilfsblatt!$D$10,IF(G845="B2",Hilfsblatt!$D$11,IF(G845="C1",Hilfsblatt!$D$12,IF(G845="C2",Hilfsblatt!#REF!,IF(G845="D",Hilfsblatt!$D$13,IF(G845="E",Hilfsblatt!#REF!)))))))</f>
        <v>0</v>
      </c>
      <c r="L845" s="54">
        <f>H845*J845</f>
        <v>1275</v>
      </c>
      <c r="M845" s="54">
        <f>IFERROR(L845/K845,0)</f>
        <v>0</v>
      </c>
      <c r="N845" s="55">
        <f>IF(O845&gt;0,O845/J845,0)</f>
        <v>0</v>
      </c>
      <c r="O845" s="54">
        <f>M845*$K$11</f>
        <v>0</v>
      </c>
      <c r="P845" s="3"/>
    </row>
    <row r="846" spans="1:16" ht="16.5">
      <c r="A846" s="207">
        <v>832</v>
      </c>
      <c r="B846" s="161" t="s">
        <v>739</v>
      </c>
      <c r="C846" s="162">
        <v>3</v>
      </c>
      <c r="D846" s="163" t="s">
        <v>765</v>
      </c>
      <c r="E846" s="161" t="s">
        <v>39</v>
      </c>
      <c r="F846" s="164" t="s">
        <v>50</v>
      </c>
      <c r="G846" s="164" t="s">
        <v>142</v>
      </c>
      <c r="H846" s="165">
        <f>98.6-3.9</f>
        <v>94.699999999999989</v>
      </c>
      <c r="I846" s="164">
        <v>2</v>
      </c>
      <c r="J846" s="160">
        <f>IF(I846&lt;&gt;"",VLOOKUP(I846,Zusammenfassung!$B$17:$C$30,MATCH($E$11,{"V";"S";"SH"},0)+1,FALSE),)</f>
        <v>100</v>
      </c>
      <c r="K846" s="215" t="str">
        <f>IF(G846="A",Hilfsblatt!$D$9,IF(G846="B1",Hilfsblatt!$D$10,IF(G846="B2",Hilfsblatt!$D$11,IF(G846="C1",Hilfsblatt!$D$12,IF(G846="C2",Hilfsblatt!#REF!,IF(G846="D",Hilfsblatt!$D$13,IF(G846="E",Hilfsblatt!#REF!)))))))</f>
        <v xml:space="preserve"> </v>
      </c>
      <c r="L846" s="54">
        <f>H846*J846</f>
        <v>9469.9999999999982</v>
      </c>
      <c r="M846" s="54">
        <f>IFERROR(L846/K846,0)</f>
        <v>0</v>
      </c>
      <c r="N846" s="55">
        <f>IF(O846&gt;0,O846/J846,0)</f>
        <v>0</v>
      </c>
      <c r="O846" s="54">
        <f>M846*$K$11</f>
        <v>0</v>
      </c>
      <c r="P846" s="3"/>
    </row>
    <row r="847" spans="1:16" ht="16.5">
      <c r="A847" s="74" t="s">
        <v>41</v>
      </c>
      <c r="B847" s="75" t="s">
        <v>42</v>
      </c>
      <c r="C847" s="76"/>
      <c r="D847" s="77"/>
      <c r="E847" s="78"/>
      <c r="F847" s="79"/>
      <c r="G847" s="80"/>
      <c r="H847" s="81">
        <f>SUM(H15:H846)</f>
        <v>23652.114999999991</v>
      </c>
      <c r="I847" s="82"/>
      <c r="J847" s="82"/>
      <c r="K847" s="120"/>
      <c r="L847" s="81">
        <f>SUM(L15:L846)</f>
        <v>1870359.9451428552</v>
      </c>
      <c r="M847" s="81">
        <f>SUM(M15:M846)</f>
        <v>0</v>
      </c>
      <c r="N847" s="83"/>
      <c r="O847" s="81">
        <f>SUM(O15:O846)</f>
        <v>0</v>
      </c>
      <c r="P847" s="3"/>
    </row>
    <row r="848" spans="1:16" ht="16.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115"/>
      <c r="L848" s="3"/>
      <c r="M848" s="3"/>
      <c r="N848" s="3"/>
      <c r="O848" s="3"/>
      <c r="P848" s="3"/>
    </row>
    <row r="849" spans="1:16" ht="16.5">
      <c r="A849" s="56" t="s">
        <v>90</v>
      </c>
      <c r="B849" s="56"/>
      <c r="C849" s="56"/>
      <c r="D849" s="56"/>
      <c r="E849" s="3"/>
      <c r="F849" s="3"/>
      <c r="G849" s="3"/>
      <c r="H849" s="3"/>
      <c r="I849" s="3"/>
      <c r="J849" s="3"/>
      <c r="K849" s="115"/>
      <c r="L849" s="3"/>
      <c r="M849" s="3"/>
      <c r="N849" s="3"/>
      <c r="O849" s="3"/>
      <c r="P849" s="3"/>
    </row>
    <row r="850" spans="1:16" ht="16.5">
      <c r="A850" s="31" t="s">
        <v>788</v>
      </c>
      <c r="B850" s="31"/>
      <c r="C850" s="221"/>
      <c r="D850" s="3"/>
      <c r="E850" s="3"/>
      <c r="F850" s="3"/>
      <c r="G850" s="3"/>
      <c r="H850" s="3"/>
      <c r="I850" s="3"/>
      <c r="J850" s="3"/>
      <c r="K850" s="115"/>
      <c r="L850" s="3"/>
      <c r="M850" s="3"/>
      <c r="N850" s="3"/>
      <c r="O850" s="3"/>
      <c r="P850" s="3"/>
    </row>
    <row r="851" spans="1:16" ht="16.5">
      <c r="A851" s="31"/>
      <c r="B851" s="3"/>
      <c r="C851" s="3"/>
      <c r="D851" s="3"/>
      <c r="E851" s="3"/>
      <c r="F851" s="3"/>
      <c r="G851" s="3"/>
      <c r="H851" s="3"/>
      <c r="I851" s="3"/>
      <c r="J851" s="3"/>
      <c r="K851" s="115"/>
      <c r="L851" s="3"/>
      <c r="M851" s="3"/>
      <c r="N851" s="3"/>
      <c r="O851" s="3"/>
      <c r="P851" s="3"/>
    </row>
    <row r="852" spans="1:16" ht="17.25">
      <c r="A852" s="226" t="s">
        <v>93</v>
      </c>
      <c r="B852" s="227"/>
      <c r="C852" s="228"/>
      <c r="D852" s="229"/>
      <c r="E852" s="229"/>
      <c r="F852" s="230"/>
      <c r="G852" s="3"/>
      <c r="H852" s="3"/>
      <c r="I852" s="3"/>
      <c r="J852" s="3"/>
      <c r="K852" s="115"/>
      <c r="L852" s="3"/>
      <c r="M852" s="3"/>
      <c r="N852" s="3"/>
      <c r="O852" s="3"/>
      <c r="P852" s="3"/>
    </row>
    <row r="853" spans="1:16" ht="17.25">
      <c r="A853" s="63" t="s">
        <v>94</v>
      </c>
      <c r="B853" s="25" t="s">
        <v>95</v>
      </c>
      <c r="C853" s="64"/>
      <c r="D853" s="26" t="s">
        <v>96</v>
      </c>
      <c r="E853" s="27" t="s">
        <v>97</v>
      </c>
      <c r="F853" s="65"/>
      <c r="G853" s="3"/>
      <c r="H853" s="3"/>
      <c r="I853" s="3"/>
      <c r="J853" s="3"/>
      <c r="K853" s="115"/>
      <c r="L853" s="3"/>
      <c r="M853" s="3"/>
      <c r="N853" s="3"/>
      <c r="O853" s="3"/>
      <c r="P853" s="3"/>
    </row>
    <row r="854" spans="1:16" ht="17.25">
      <c r="A854" s="63" t="s">
        <v>16</v>
      </c>
      <c r="B854" s="25" t="s">
        <v>98</v>
      </c>
      <c r="C854" s="64"/>
      <c r="D854" s="26" t="s">
        <v>99</v>
      </c>
      <c r="E854" s="27" t="s">
        <v>100</v>
      </c>
      <c r="F854" s="65"/>
      <c r="G854" s="3"/>
      <c r="H854" s="3"/>
      <c r="I854" s="3"/>
      <c r="J854" s="3"/>
      <c r="K854" s="115"/>
      <c r="L854" s="3"/>
      <c r="M854" s="3"/>
      <c r="N854" s="3"/>
      <c r="O854" s="3"/>
      <c r="P854" s="3"/>
    </row>
    <row r="855" spans="1:16" ht="17.25">
      <c r="A855" s="63" t="s">
        <v>101</v>
      </c>
      <c r="B855" s="25" t="s">
        <v>102</v>
      </c>
      <c r="C855" s="64"/>
      <c r="D855" s="24" t="s">
        <v>103</v>
      </c>
      <c r="E855" s="28" t="s">
        <v>104</v>
      </c>
      <c r="F855" s="65"/>
      <c r="G855" s="3"/>
      <c r="H855" s="3"/>
      <c r="I855" s="3"/>
      <c r="J855" s="3"/>
      <c r="K855" s="115"/>
      <c r="L855" s="3"/>
      <c r="M855" s="3"/>
      <c r="N855" s="3"/>
      <c r="O855" s="3"/>
      <c r="P855" s="3"/>
    </row>
    <row r="856" spans="1:16" ht="17.25">
      <c r="A856" s="231" t="s">
        <v>105</v>
      </c>
      <c r="B856" s="72" t="s">
        <v>147</v>
      </c>
      <c r="C856" s="73"/>
      <c r="D856" s="194"/>
      <c r="E856" s="100" t="s">
        <v>146</v>
      </c>
      <c r="F856" s="20"/>
      <c r="G856" s="3"/>
      <c r="H856" s="3"/>
      <c r="I856" s="3"/>
      <c r="J856" s="3"/>
      <c r="K856" s="115"/>
      <c r="L856" s="3"/>
      <c r="M856" s="3"/>
      <c r="N856" s="3"/>
      <c r="O856" s="3"/>
      <c r="P856" s="3"/>
    </row>
    <row r="863" spans="1:16" ht="16.5">
      <c r="A863" s="102"/>
    </row>
  </sheetData>
  <sheetProtection algorithmName="SHA-512" hashValue="8e74JQ9rKclsvqIKU6vstb4fd2WfckMAIoORHfK26n2aKvWE9H+WOF2VatGI2clVjYNhTUgE9wW41I3NN6KXMw==" saltValue="3W0NnA0ldEvWau47P85jPg==" spinCount="100000" sheet="1" objects="1" scenarios="1"/>
  <autoFilter ref="A13:O13" xr:uid="{00000000-0009-0000-0000-000007000000}">
    <sortState xmlns:xlrd2="http://schemas.microsoft.com/office/spreadsheetml/2017/richdata2" ref="A16:O843">
      <sortCondition ref="A13"/>
    </sortState>
  </autoFilter>
  <mergeCells count="1">
    <mergeCell ref="F11:J11"/>
  </mergeCells>
  <conditionalFormatting sqref="B11">
    <cfRule type="expression" dxfId="1" priority="1">
      <formula>B11&lt;&gt;""</formula>
    </cfRule>
  </conditionalFormatting>
  <pageMargins left="0.51181102362204722" right="0.51181102362204722" top="0.39370078740157483" bottom="0.39370078740157483" header="0.31496062992125984" footer="0.31496062992125984"/>
  <pageSetup paperSize="9" scale="8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32A8-27F2-4AC0-9CB4-8C189F00E7C9}">
  <sheetPr>
    <tabColor theme="5" tint="0.79998168889431442"/>
    <pageSetUpPr fitToPage="1"/>
  </sheetPr>
  <dimension ref="A2:R77"/>
  <sheetViews>
    <sheetView zoomScale="115" zoomScaleNormal="115" zoomScalePageLayoutView="85" workbookViewId="0">
      <selection activeCell="E7" sqref="E7"/>
    </sheetView>
  </sheetViews>
  <sheetFormatPr baseColWidth="10" defaultRowHeight="15"/>
  <cols>
    <col min="1" max="1" width="5.5703125" customWidth="1"/>
    <col min="2" max="2" width="7.28515625" customWidth="1"/>
    <col min="3" max="3" width="7.85546875" customWidth="1"/>
    <col min="4" max="4" width="9.85546875" customWidth="1"/>
    <col min="5" max="5" width="19.7109375" customWidth="1"/>
    <col min="7" max="7" width="8.5703125" customWidth="1"/>
    <col min="8" max="8" width="10.5703125" customWidth="1"/>
    <col min="10" max="10" width="13" customWidth="1"/>
    <col min="11" max="11" width="11.42578125" style="114"/>
  </cols>
  <sheetData>
    <row r="2" spans="1:18" ht="16.5">
      <c r="A2" s="3"/>
      <c r="B2" s="3"/>
      <c r="C2" s="3"/>
      <c r="D2" s="3"/>
      <c r="E2" s="3"/>
      <c r="F2" s="3"/>
      <c r="G2" s="3"/>
      <c r="H2" s="3"/>
      <c r="I2" s="3"/>
      <c r="J2" s="3"/>
      <c r="K2" s="115"/>
      <c r="L2" s="3"/>
      <c r="M2" s="3"/>
      <c r="N2" s="3"/>
      <c r="O2" s="3"/>
      <c r="P2" s="3"/>
    </row>
    <row r="3" spans="1:18" ht="16.5">
      <c r="C3" s="3"/>
      <c r="D3" s="3"/>
      <c r="E3" s="3"/>
      <c r="F3" s="3"/>
      <c r="G3" s="3"/>
      <c r="H3" s="3"/>
      <c r="I3" s="3"/>
      <c r="J3" s="3"/>
      <c r="K3" s="115"/>
      <c r="L3" s="3"/>
      <c r="M3" s="3"/>
      <c r="N3" s="3"/>
      <c r="O3" s="3"/>
      <c r="P3" s="3"/>
    </row>
    <row r="4" spans="1:18" ht="16.5">
      <c r="A4" s="3"/>
      <c r="B4" s="3"/>
      <c r="C4" s="3"/>
      <c r="D4" s="3"/>
      <c r="E4" s="3"/>
      <c r="F4" s="3"/>
      <c r="G4" s="3"/>
      <c r="H4" s="3"/>
      <c r="I4" s="3"/>
      <c r="J4" s="167"/>
      <c r="K4" s="115"/>
      <c r="L4" s="3"/>
      <c r="M4" s="3"/>
      <c r="N4" s="3"/>
      <c r="O4" s="3"/>
      <c r="P4" s="3"/>
    </row>
    <row r="5" spans="1:18" ht="16.5">
      <c r="B5" s="3"/>
      <c r="C5" s="3"/>
      <c r="D5" s="3"/>
      <c r="G5" s="3"/>
      <c r="H5" s="3"/>
      <c r="I5" s="3"/>
      <c r="J5" s="3"/>
      <c r="K5" s="115"/>
      <c r="L5" s="3"/>
      <c r="M5" s="3"/>
      <c r="N5" s="3"/>
      <c r="O5" s="3"/>
      <c r="P5" s="3"/>
    </row>
    <row r="6" spans="1:18" ht="18">
      <c r="A6" s="5" t="s">
        <v>0</v>
      </c>
      <c r="B6" s="3"/>
      <c r="C6" s="3"/>
      <c r="D6" s="3"/>
      <c r="E6" s="3"/>
      <c r="F6" s="3"/>
      <c r="G6" s="3"/>
      <c r="H6" s="3"/>
      <c r="I6" s="3"/>
      <c r="J6" s="3"/>
      <c r="K6" s="115"/>
      <c r="L6" s="3"/>
      <c r="M6" s="3"/>
      <c r="N6" s="3"/>
      <c r="O6" s="3"/>
      <c r="P6" s="3"/>
    </row>
    <row r="7" spans="1:18" ht="18">
      <c r="A7" s="168" t="s">
        <v>769</v>
      </c>
      <c r="B7" s="169"/>
      <c r="C7" s="3"/>
      <c r="D7" s="3"/>
      <c r="E7" s="3"/>
      <c r="F7" s="3"/>
      <c r="G7" s="3"/>
      <c r="H7" s="3"/>
      <c r="I7" s="3"/>
      <c r="J7" s="3"/>
      <c r="K7" s="115"/>
      <c r="L7" s="3"/>
      <c r="M7" s="3"/>
      <c r="N7" s="3"/>
      <c r="O7" s="3"/>
      <c r="P7" s="3"/>
    </row>
    <row r="8" spans="1:18" ht="18">
      <c r="A8" s="5" t="s">
        <v>770</v>
      </c>
      <c r="B8" s="57"/>
      <c r="C8" s="3"/>
      <c r="D8" s="3"/>
      <c r="E8" s="3"/>
      <c r="F8" s="3"/>
      <c r="G8" s="3"/>
      <c r="H8" s="3"/>
      <c r="I8" s="3"/>
      <c r="J8" s="3"/>
      <c r="K8" s="115"/>
      <c r="L8" s="3"/>
      <c r="M8" s="3"/>
      <c r="N8" s="3"/>
      <c r="O8" s="3"/>
      <c r="P8" s="3"/>
    </row>
    <row r="9" spans="1:18" ht="18">
      <c r="A9" s="5" t="s">
        <v>71</v>
      </c>
      <c r="B9" s="3"/>
      <c r="C9" s="3"/>
      <c r="D9" s="3"/>
      <c r="E9" s="3"/>
      <c r="F9" s="3"/>
      <c r="G9" s="3"/>
      <c r="H9" s="3"/>
      <c r="I9" s="3"/>
      <c r="J9" s="3"/>
      <c r="K9" s="115"/>
      <c r="L9" s="3"/>
      <c r="M9" s="3"/>
      <c r="N9" s="3"/>
      <c r="O9" s="3"/>
      <c r="P9" s="3"/>
    </row>
    <row r="10" spans="1:18" ht="18">
      <c r="A10" s="5"/>
      <c r="B10" s="3"/>
      <c r="C10" s="3"/>
      <c r="D10" s="3"/>
      <c r="E10" s="3"/>
      <c r="F10" s="3"/>
      <c r="G10" s="3"/>
      <c r="H10" s="3"/>
      <c r="I10" s="3"/>
      <c r="J10" s="3"/>
      <c r="K10" s="115"/>
      <c r="L10" s="3"/>
      <c r="M10" s="3"/>
      <c r="N10" s="3"/>
      <c r="O10" s="3"/>
      <c r="P10" s="3"/>
    </row>
    <row r="11" spans="1:18" ht="18">
      <c r="A11" s="170" t="s">
        <v>784</v>
      </c>
      <c r="B11" s="171"/>
      <c r="C11" s="171"/>
      <c r="D11" s="93" t="s">
        <v>48</v>
      </c>
      <c r="E11" s="16" t="s">
        <v>45</v>
      </c>
      <c r="F11" s="244" t="s">
        <v>10</v>
      </c>
      <c r="G11" s="244"/>
      <c r="H11" s="244"/>
      <c r="I11" s="244"/>
      <c r="J11" s="243"/>
      <c r="K11" s="117">
        <f>Hilfsblatt!D21</f>
        <v>0</v>
      </c>
      <c r="L11" s="48" t="s">
        <v>11</v>
      </c>
      <c r="M11" s="48"/>
      <c r="N11" s="48"/>
      <c r="O11" s="49">
        <f>O58/L58</f>
        <v>0</v>
      </c>
      <c r="P11" s="3"/>
    </row>
    <row r="12" spans="1:18" ht="18">
      <c r="A12" s="36"/>
      <c r="B12" s="59"/>
      <c r="C12" s="59"/>
      <c r="D12" s="59"/>
      <c r="E12" s="44"/>
      <c r="F12" s="44"/>
      <c r="G12" s="45"/>
      <c r="H12" s="46"/>
      <c r="I12" s="46"/>
      <c r="J12" s="47"/>
      <c r="K12" s="172"/>
      <c r="L12" s="48" t="s">
        <v>12</v>
      </c>
      <c r="M12" s="48"/>
      <c r="N12" s="48"/>
      <c r="O12" s="50">
        <f>COUNTA(I15:I57)</f>
        <v>40</v>
      </c>
      <c r="P12" s="3"/>
      <c r="R12" s="173"/>
    </row>
    <row r="13" spans="1:18" ht="32.25">
      <c r="A13" s="68" t="s">
        <v>13</v>
      </c>
      <c r="B13" s="37" t="s">
        <v>14</v>
      </c>
      <c r="C13" s="38" t="s">
        <v>15</v>
      </c>
      <c r="D13" s="39" t="s">
        <v>16</v>
      </c>
      <c r="E13" s="40" t="s">
        <v>17</v>
      </c>
      <c r="F13" s="40" t="s">
        <v>18</v>
      </c>
      <c r="G13" s="41" t="s">
        <v>19</v>
      </c>
      <c r="H13" s="37" t="s">
        <v>20</v>
      </c>
      <c r="I13" s="37" t="s">
        <v>21</v>
      </c>
      <c r="J13" s="42" t="s">
        <v>22</v>
      </c>
      <c r="K13" s="116" t="s">
        <v>144</v>
      </c>
      <c r="L13" s="51" t="s">
        <v>145</v>
      </c>
      <c r="M13" s="52" t="s">
        <v>23</v>
      </c>
      <c r="N13" s="51" t="s">
        <v>24</v>
      </c>
      <c r="O13" s="53" t="s">
        <v>25</v>
      </c>
      <c r="P13" s="3"/>
    </row>
    <row r="14" spans="1:18" ht="8.1" customHeight="1">
      <c r="A14" s="96"/>
      <c r="B14" s="84"/>
      <c r="C14" s="85"/>
      <c r="D14" s="86"/>
      <c r="E14" s="87"/>
      <c r="F14" s="87"/>
      <c r="G14" s="88"/>
      <c r="H14" s="89"/>
      <c r="I14" s="89"/>
      <c r="J14" s="90"/>
      <c r="K14" s="119"/>
      <c r="L14" s="91"/>
      <c r="M14" s="87"/>
      <c r="N14" s="91"/>
      <c r="O14" s="92"/>
      <c r="P14" s="3"/>
    </row>
    <row r="15" spans="1:18" ht="20.100000000000001" customHeight="1">
      <c r="A15" s="207">
        <v>1</v>
      </c>
      <c r="B15" s="186" t="s">
        <v>781</v>
      </c>
      <c r="C15" s="164" t="s">
        <v>75</v>
      </c>
      <c r="D15" s="163" t="s">
        <v>82</v>
      </c>
      <c r="E15" s="161" t="s">
        <v>76</v>
      </c>
      <c r="F15" s="164" t="s">
        <v>27</v>
      </c>
      <c r="G15" s="164" t="s">
        <v>142</v>
      </c>
      <c r="H15" s="165">
        <v>9.98</v>
      </c>
      <c r="I15" s="164">
        <v>2</v>
      </c>
      <c r="J15" s="160">
        <f>IF(I15&lt;&gt;"",VLOOKUP(I15,Zusammenfassung!$B$17:$C$30,MATCH($E$11,{"V";"S";"SH"},0)+1,FALSE),)</f>
        <v>100</v>
      </c>
      <c r="K15" s="215" t="str">
        <f>IF(G15="A",Hilfsblatt!$D$9,IF(G15="B1",Hilfsblatt!$D$10,IF(G15="B2",Hilfsblatt!$D$11,IF(G15="C1",Hilfsblatt!$D$12,IF(G15="C2",Hilfsblatt!#REF!,IF(G15="D",Hilfsblatt!$D$13,IF(G15="E",Hilfsblatt!#REF!)))))))</f>
        <v xml:space="preserve"> </v>
      </c>
      <c r="L15" s="54">
        <f t="shared" ref="L15:L16" si="0">H15*J15</f>
        <v>998</v>
      </c>
      <c r="M15" s="54">
        <f t="shared" ref="M15:M16" si="1">IFERROR(L15/K15,0)</f>
        <v>0</v>
      </c>
      <c r="N15" s="55">
        <f t="shared" ref="N15:N16" si="2">IF(O15&gt;0,O15/J15,0)</f>
        <v>0</v>
      </c>
      <c r="O15" s="54">
        <f t="shared" ref="O15:O56" si="3">M15*$K$11</f>
        <v>0</v>
      </c>
      <c r="P15" s="3"/>
    </row>
    <row r="16" spans="1:18" ht="20.100000000000001" customHeight="1">
      <c r="A16" s="207">
        <v>2</v>
      </c>
      <c r="B16" s="186" t="s">
        <v>781</v>
      </c>
      <c r="C16" s="164" t="s">
        <v>75</v>
      </c>
      <c r="D16" s="163" t="s">
        <v>81</v>
      </c>
      <c r="E16" s="161" t="s">
        <v>39</v>
      </c>
      <c r="F16" s="164" t="s">
        <v>50</v>
      </c>
      <c r="G16" s="164" t="s">
        <v>142</v>
      </c>
      <c r="H16" s="165">
        <v>17.260000000000002</v>
      </c>
      <c r="I16" s="164">
        <v>2</v>
      </c>
      <c r="J16" s="160">
        <f>IF(I16&lt;&gt;"",VLOOKUP(I16,Zusammenfassung!$B$17:$C$30,MATCH($E$11,{"V";"S";"SH"},0)+1,FALSE),)</f>
        <v>100</v>
      </c>
      <c r="K16" s="215" t="str">
        <f>IF(G16="A",Hilfsblatt!$D$9,IF(G16="B1",Hilfsblatt!$D$10,IF(G16="B2",Hilfsblatt!$D$11,IF(G16="C1",Hilfsblatt!$D$12,IF(G16="C2",Hilfsblatt!#REF!,IF(G16="D",Hilfsblatt!$D$13,IF(G16="E",Hilfsblatt!#REF!)))))))</f>
        <v xml:space="preserve"> </v>
      </c>
      <c r="L16" s="54">
        <f t="shared" si="0"/>
        <v>1726.0000000000002</v>
      </c>
      <c r="M16" s="54">
        <f t="shared" si="1"/>
        <v>0</v>
      </c>
      <c r="N16" s="55">
        <f t="shared" si="2"/>
        <v>0</v>
      </c>
      <c r="O16" s="54">
        <f t="shared" si="3"/>
        <v>0</v>
      </c>
      <c r="P16" s="3"/>
    </row>
    <row r="17" spans="1:16" ht="20.100000000000001" customHeight="1">
      <c r="A17" s="207">
        <v>3</v>
      </c>
      <c r="B17" s="186" t="s">
        <v>781</v>
      </c>
      <c r="C17" s="164" t="s">
        <v>75</v>
      </c>
      <c r="D17" s="163" t="s">
        <v>771</v>
      </c>
      <c r="E17" s="161" t="s">
        <v>40</v>
      </c>
      <c r="F17" s="164">
        <v>9</v>
      </c>
      <c r="G17" s="164" t="s">
        <v>67</v>
      </c>
      <c r="H17" s="165">
        <v>6.93</v>
      </c>
      <c r="I17" s="43"/>
      <c r="J17" s="43"/>
      <c r="K17" s="43"/>
      <c r="L17" s="43"/>
      <c r="M17" s="43"/>
      <c r="N17" s="43"/>
      <c r="O17" s="43"/>
      <c r="P17" s="3"/>
    </row>
    <row r="18" spans="1:16" ht="27" customHeight="1">
      <c r="A18" s="207">
        <v>4</v>
      </c>
      <c r="B18" s="186" t="s">
        <v>781</v>
      </c>
      <c r="C18" s="164" t="s">
        <v>75</v>
      </c>
      <c r="D18" s="163" t="s">
        <v>137</v>
      </c>
      <c r="E18" s="161" t="s">
        <v>73</v>
      </c>
      <c r="F18" s="164" t="s">
        <v>27</v>
      </c>
      <c r="G18" s="164" t="s">
        <v>32</v>
      </c>
      <c r="H18" s="165">
        <v>2.2200000000000002</v>
      </c>
      <c r="I18" s="164">
        <v>5</v>
      </c>
      <c r="J18" s="160">
        <f>IF(I18&lt;&gt;"",VLOOKUP(I18,Zusammenfassung!$B$17:$C$30,MATCH($E$11,{"V";"S";"SH"},0)+1,FALSE),)</f>
        <v>250</v>
      </c>
      <c r="K18" s="215">
        <f>IF(G18="A",Hilfsblatt!$D$9,IF(G18="B1",Hilfsblatt!$D$10,IF(G18="B2",Hilfsblatt!$D$11,IF(G18="C1",Hilfsblatt!$D$12,IF(G18="C2",Hilfsblatt!#REF!,IF(G18="D",Hilfsblatt!$D$13,IF(G18="E",Hilfsblatt!#REF!)))))))</f>
        <v>0</v>
      </c>
      <c r="L18" s="54">
        <f t="shared" ref="L18:L48" si="4">H18*J18</f>
        <v>555</v>
      </c>
      <c r="M18" s="54">
        <f t="shared" ref="M18:M48" si="5">IFERROR(L18/K18,0)</f>
        <v>0</v>
      </c>
      <c r="N18" s="55">
        <f t="shared" ref="N18:N48" si="6">IF(O18&gt;0,O18/J18,0)</f>
        <v>0</v>
      </c>
      <c r="O18" s="54">
        <f t="shared" si="3"/>
        <v>0</v>
      </c>
      <c r="P18" s="3"/>
    </row>
    <row r="19" spans="1:16" ht="20.100000000000001" customHeight="1">
      <c r="A19" s="207">
        <v>5</v>
      </c>
      <c r="B19" s="186" t="s">
        <v>781</v>
      </c>
      <c r="C19" s="164" t="s">
        <v>75</v>
      </c>
      <c r="D19" s="163" t="s">
        <v>138</v>
      </c>
      <c r="E19" s="161" t="s">
        <v>74</v>
      </c>
      <c r="F19" s="164" t="s">
        <v>27</v>
      </c>
      <c r="G19" s="164" t="s">
        <v>32</v>
      </c>
      <c r="H19" s="165">
        <v>3.06</v>
      </c>
      <c r="I19" s="164">
        <v>5</v>
      </c>
      <c r="J19" s="160">
        <f>IF(I19&lt;&gt;"",VLOOKUP(I19,Zusammenfassung!$B$17:$C$30,MATCH($E$11,{"V";"S";"SH"},0)+1,FALSE),)</f>
        <v>250</v>
      </c>
      <c r="K19" s="215">
        <f>IF(G19="A",Hilfsblatt!$D$9,IF(G19="B1",Hilfsblatt!$D$10,IF(G19="B2",Hilfsblatt!$D$11,IF(G19="C1",Hilfsblatt!$D$12,IF(G19="C2",Hilfsblatt!#REF!,IF(G19="D",Hilfsblatt!$D$13,IF(G19="E",Hilfsblatt!#REF!)))))))</f>
        <v>0</v>
      </c>
      <c r="L19" s="54">
        <f t="shared" si="4"/>
        <v>765</v>
      </c>
      <c r="M19" s="54">
        <f t="shared" si="5"/>
        <v>0</v>
      </c>
      <c r="N19" s="55">
        <f t="shared" si="6"/>
        <v>0</v>
      </c>
      <c r="O19" s="54">
        <f t="shared" si="3"/>
        <v>0</v>
      </c>
      <c r="P19" s="3"/>
    </row>
    <row r="20" spans="1:16" ht="20.100000000000001" customHeight="1">
      <c r="A20" s="207">
        <v>6</v>
      </c>
      <c r="B20" s="186" t="s">
        <v>781</v>
      </c>
      <c r="C20" s="164" t="s">
        <v>75</v>
      </c>
      <c r="D20" s="163" t="s">
        <v>139</v>
      </c>
      <c r="E20" s="161" t="s">
        <v>57</v>
      </c>
      <c r="F20" s="164" t="s">
        <v>125</v>
      </c>
      <c r="G20" s="164" t="s">
        <v>66</v>
      </c>
      <c r="H20" s="165">
        <v>4.03</v>
      </c>
      <c r="I20" s="164">
        <v>5</v>
      </c>
      <c r="J20" s="160">
        <f>IF(I20&lt;&gt;"",VLOOKUP(I20,Zusammenfassung!$B$17:$C$30,MATCH($E$11,{"V";"S";"SH"},0)+1,FALSE),)</f>
        <v>250</v>
      </c>
      <c r="K20" s="215">
        <f>IF(G20="A",Hilfsblatt!$D$9,IF(G20="B1",Hilfsblatt!$D$10,IF(G20="B2",Hilfsblatt!$D$11,IF(G20="C1",Hilfsblatt!$D$12,IF(G20="C2",Hilfsblatt!#REF!,IF(G20="D",Hilfsblatt!$D$13,IF(G20="E",Hilfsblatt!#REF!)))))))</f>
        <v>0</v>
      </c>
      <c r="L20" s="54">
        <f t="shared" si="4"/>
        <v>1007.5000000000001</v>
      </c>
      <c r="M20" s="54">
        <f t="shared" si="5"/>
        <v>0</v>
      </c>
      <c r="N20" s="55">
        <f t="shared" si="6"/>
        <v>0</v>
      </c>
      <c r="O20" s="54">
        <f t="shared" si="3"/>
        <v>0</v>
      </c>
      <c r="P20" s="3"/>
    </row>
    <row r="21" spans="1:16" ht="20.100000000000001" customHeight="1">
      <c r="A21" s="207">
        <v>7</v>
      </c>
      <c r="B21" s="186" t="s">
        <v>781</v>
      </c>
      <c r="C21" s="164" t="s">
        <v>75</v>
      </c>
      <c r="D21" s="163" t="s">
        <v>140</v>
      </c>
      <c r="E21" s="161" t="s">
        <v>78</v>
      </c>
      <c r="F21" s="164" t="s">
        <v>50</v>
      </c>
      <c r="G21" s="164" t="s">
        <v>65</v>
      </c>
      <c r="H21" s="165">
        <v>11.07</v>
      </c>
      <c r="I21" s="164">
        <v>1</v>
      </c>
      <c r="J21" s="160">
        <f>IF(I21&lt;&gt;"",VLOOKUP(I21,Zusammenfassung!$B$17:$C$30,MATCH($E$11,{"V";"S";"SH"},0)+1,FALSE),)</f>
        <v>52.178571428571431</v>
      </c>
      <c r="K21" s="215">
        <f>IF(G21="A",Hilfsblatt!$D$9,IF(G21="B1",Hilfsblatt!$D$10,IF(G21="B2",Hilfsblatt!$D$11,IF(G21="C1",Hilfsblatt!$D$12,IF(G21="C2",Hilfsblatt!#REF!,IF(G21="D",Hilfsblatt!$D$13,IF(G21="E",Hilfsblatt!#REF!)))))))</f>
        <v>0</v>
      </c>
      <c r="L21" s="54">
        <f t="shared" si="4"/>
        <v>577.6167857142857</v>
      </c>
      <c r="M21" s="54">
        <f t="shared" si="5"/>
        <v>0</v>
      </c>
      <c r="N21" s="55">
        <f t="shared" si="6"/>
        <v>0</v>
      </c>
      <c r="O21" s="54">
        <f t="shared" si="3"/>
        <v>0</v>
      </c>
      <c r="P21" s="3"/>
    </row>
    <row r="22" spans="1:16" ht="20.100000000000001" customHeight="1">
      <c r="A22" s="207">
        <v>8</v>
      </c>
      <c r="B22" s="186" t="s">
        <v>781</v>
      </c>
      <c r="C22" s="164" t="s">
        <v>75</v>
      </c>
      <c r="D22" s="163" t="s">
        <v>772</v>
      </c>
      <c r="E22" s="161" t="s">
        <v>78</v>
      </c>
      <c r="F22" s="164" t="s">
        <v>50</v>
      </c>
      <c r="G22" s="164" t="s">
        <v>65</v>
      </c>
      <c r="H22" s="165">
        <v>16.079999999999998</v>
      </c>
      <c r="I22" s="164">
        <v>1</v>
      </c>
      <c r="J22" s="160">
        <f>IF(I22&lt;&gt;"",VLOOKUP(I22,Zusammenfassung!$B$17:$C$30,MATCH($E$11,{"V";"S";"SH"},0)+1,FALSE),)</f>
        <v>52.178571428571431</v>
      </c>
      <c r="K22" s="215">
        <f>IF(G22="A",Hilfsblatt!$D$9,IF(G22="B1",Hilfsblatt!$D$10,IF(G22="B2",Hilfsblatt!$D$11,IF(G22="C1",Hilfsblatt!$D$12,IF(G22="C2",Hilfsblatt!#REF!,IF(G22="D",Hilfsblatt!$D$13,IF(G22="E",Hilfsblatt!#REF!)))))))</f>
        <v>0</v>
      </c>
      <c r="L22" s="54">
        <f t="shared" si="4"/>
        <v>839.03142857142848</v>
      </c>
      <c r="M22" s="54">
        <f t="shared" si="5"/>
        <v>0</v>
      </c>
      <c r="N22" s="55">
        <f t="shared" si="6"/>
        <v>0</v>
      </c>
      <c r="O22" s="54">
        <f t="shared" si="3"/>
        <v>0</v>
      </c>
      <c r="P22" s="3"/>
    </row>
    <row r="23" spans="1:16" ht="20.100000000000001" customHeight="1">
      <c r="A23" s="207">
        <v>9</v>
      </c>
      <c r="B23" s="186" t="s">
        <v>781</v>
      </c>
      <c r="C23" s="164" t="s">
        <v>75</v>
      </c>
      <c r="D23" s="163" t="s">
        <v>128</v>
      </c>
      <c r="E23" s="161" t="s">
        <v>69</v>
      </c>
      <c r="F23" s="164" t="s">
        <v>50</v>
      </c>
      <c r="G23" s="192" t="s">
        <v>65</v>
      </c>
      <c r="H23" s="193">
        <v>15.1</v>
      </c>
      <c r="I23" s="192">
        <v>1</v>
      </c>
      <c r="J23" s="160">
        <f>IF(I23&lt;&gt;"",VLOOKUP(I23,Zusammenfassung!$B$17:$C$30,MATCH($E$11,{"V";"S";"SH"},0)+1,FALSE),)</f>
        <v>52.178571428571431</v>
      </c>
      <c r="K23" s="215">
        <f>IF(G23="A",Hilfsblatt!$D$9,IF(G23="B1",Hilfsblatt!$D$10,IF(G23="B2",Hilfsblatt!$D$11,IF(G23="C1",Hilfsblatt!$D$12,IF(G23="C2",Hilfsblatt!#REF!,IF(G23="D",Hilfsblatt!$D$13,IF(G23="E",Hilfsblatt!#REF!)))))))</f>
        <v>0</v>
      </c>
      <c r="L23" s="54">
        <f t="shared" si="4"/>
        <v>787.8964285714286</v>
      </c>
      <c r="M23" s="54">
        <f t="shared" si="5"/>
        <v>0</v>
      </c>
      <c r="N23" s="55">
        <f t="shared" si="6"/>
        <v>0</v>
      </c>
      <c r="O23" s="54">
        <f t="shared" si="3"/>
        <v>0</v>
      </c>
      <c r="P23" s="3"/>
    </row>
    <row r="24" spans="1:16" ht="20.100000000000001" customHeight="1">
      <c r="A24" s="207">
        <v>10</v>
      </c>
      <c r="B24" s="186" t="s">
        <v>781</v>
      </c>
      <c r="C24" s="164" t="s">
        <v>75</v>
      </c>
      <c r="D24" s="163" t="s">
        <v>129</v>
      </c>
      <c r="E24" s="161" t="s">
        <v>78</v>
      </c>
      <c r="F24" s="164" t="s">
        <v>50</v>
      </c>
      <c r="G24" s="164" t="s">
        <v>65</v>
      </c>
      <c r="H24" s="165">
        <v>13.55</v>
      </c>
      <c r="I24" s="164">
        <v>1</v>
      </c>
      <c r="J24" s="160">
        <f>IF(I24&lt;&gt;"",VLOOKUP(I24,Zusammenfassung!$B$17:$C$30,MATCH($E$11,{"V";"S";"SH"},0)+1,FALSE),)</f>
        <v>52.178571428571431</v>
      </c>
      <c r="K24" s="215">
        <f>IF(G24="A",Hilfsblatt!$D$9,IF(G24="B1",Hilfsblatt!$D$10,IF(G24="B2",Hilfsblatt!$D$11,IF(G24="C1",Hilfsblatt!$D$12,IF(G24="C2",Hilfsblatt!#REF!,IF(G24="D",Hilfsblatt!$D$13,IF(G24="E",Hilfsblatt!#REF!)))))))</f>
        <v>0</v>
      </c>
      <c r="L24" s="54">
        <f t="shared" si="4"/>
        <v>707.01964285714291</v>
      </c>
      <c r="M24" s="54">
        <f t="shared" si="5"/>
        <v>0</v>
      </c>
      <c r="N24" s="55">
        <f t="shared" si="6"/>
        <v>0</v>
      </c>
      <c r="O24" s="54">
        <f t="shared" si="3"/>
        <v>0</v>
      </c>
      <c r="P24" s="3"/>
    </row>
    <row r="25" spans="1:16" ht="20.100000000000001" customHeight="1">
      <c r="A25" s="207">
        <v>11</v>
      </c>
      <c r="B25" s="186" t="s">
        <v>781</v>
      </c>
      <c r="C25" s="164" t="s">
        <v>75</v>
      </c>
      <c r="D25" s="163" t="s">
        <v>141</v>
      </c>
      <c r="E25" s="161" t="s">
        <v>78</v>
      </c>
      <c r="F25" s="164" t="s">
        <v>50</v>
      </c>
      <c r="G25" s="164" t="s">
        <v>65</v>
      </c>
      <c r="H25" s="165">
        <v>18.86</v>
      </c>
      <c r="I25" s="164">
        <v>1</v>
      </c>
      <c r="J25" s="160">
        <f>IF(I25&lt;&gt;"",VLOOKUP(I25,Zusammenfassung!$B$17:$C$30,MATCH($E$11,{"V";"S";"SH"},0)+1,FALSE),)</f>
        <v>52.178571428571431</v>
      </c>
      <c r="K25" s="215">
        <f>IF(G25="A",Hilfsblatt!$D$9,IF(G25="B1",Hilfsblatt!$D$10,IF(G25="B2",Hilfsblatt!$D$11,IF(G25="C1",Hilfsblatt!$D$12,IF(G25="C2",Hilfsblatt!#REF!,IF(G25="D",Hilfsblatt!$D$13,IF(G25="E",Hilfsblatt!#REF!)))))))</f>
        <v>0</v>
      </c>
      <c r="L25" s="54">
        <f t="shared" si="4"/>
        <v>984.08785714285716</v>
      </c>
      <c r="M25" s="54">
        <f t="shared" si="5"/>
        <v>0</v>
      </c>
      <c r="N25" s="55">
        <f t="shared" si="6"/>
        <v>0</v>
      </c>
      <c r="O25" s="54">
        <f t="shared" si="3"/>
        <v>0</v>
      </c>
      <c r="P25" s="3"/>
    </row>
    <row r="26" spans="1:16" ht="20.100000000000001" customHeight="1">
      <c r="A26" s="207">
        <v>12</v>
      </c>
      <c r="B26" s="186" t="s">
        <v>781</v>
      </c>
      <c r="C26" s="164" t="s">
        <v>26</v>
      </c>
      <c r="D26" s="163" t="s">
        <v>108</v>
      </c>
      <c r="E26" s="161" t="s">
        <v>57</v>
      </c>
      <c r="F26" s="164" t="s">
        <v>27</v>
      </c>
      <c r="G26" s="164" t="s">
        <v>66</v>
      </c>
      <c r="H26" s="165">
        <v>12.58</v>
      </c>
      <c r="I26" s="164">
        <v>5</v>
      </c>
      <c r="J26" s="160">
        <f>IF(I26&lt;&gt;"",VLOOKUP(I26,Zusammenfassung!$B$17:$C$30,MATCH($E$11,{"V";"S";"SH"},0)+1,FALSE),)</f>
        <v>250</v>
      </c>
      <c r="K26" s="215">
        <f>IF(G26="A",Hilfsblatt!$D$9,IF(G26="B1",Hilfsblatt!$D$10,IF(G26="B2",Hilfsblatt!$D$11,IF(G26="C1",Hilfsblatt!$D$12,IF(G26="C2",Hilfsblatt!#REF!,IF(G26="D",Hilfsblatt!$D$13,IF(G26="E",Hilfsblatt!#REF!)))))))</f>
        <v>0</v>
      </c>
      <c r="L26" s="54">
        <f t="shared" si="4"/>
        <v>3145</v>
      </c>
      <c r="M26" s="54">
        <f t="shared" si="5"/>
        <v>0</v>
      </c>
      <c r="N26" s="55">
        <f t="shared" si="6"/>
        <v>0</v>
      </c>
      <c r="O26" s="54">
        <f t="shared" si="3"/>
        <v>0</v>
      </c>
      <c r="P26" s="3"/>
    </row>
    <row r="27" spans="1:16" ht="20.100000000000001" customHeight="1">
      <c r="A27" s="207">
        <v>13</v>
      </c>
      <c r="B27" s="186" t="s">
        <v>781</v>
      </c>
      <c r="C27" s="164" t="s">
        <v>26</v>
      </c>
      <c r="D27" s="163" t="s">
        <v>49</v>
      </c>
      <c r="E27" s="161" t="s">
        <v>773</v>
      </c>
      <c r="F27" s="164" t="s">
        <v>125</v>
      </c>
      <c r="G27" s="164" t="s">
        <v>66</v>
      </c>
      <c r="H27" s="165">
        <v>22.32</v>
      </c>
      <c r="I27" s="164">
        <v>5</v>
      </c>
      <c r="J27" s="160">
        <f>IF(I27&lt;&gt;"",VLOOKUP(I27,Zusammenfassung!$B$17:$C$30,MATCH($E$11,{"V";"S";"SH"},0)+1,FALSE),)</f>
        <v>250</v>
      </c>
      <c r="K27" s="215">
        <f>IF(G27="A",Hilfsblatt!$D$9,IF(G27="B1",Hilfsblatt!$D$10,IF(G27="B2",Hilfsblatt!$D$11,IF(G27="C1",Hilfsblatt!$D$12,IF(G27="C2",Hilfsblatt!#REF!,IF(G27="D",Hilfsblatt!$D$13,IF(G27="E",Hilfsblatt!#REF!)))))))</f>
        <v>0</v>
      </c>
      <c r="L27" s="54">
        <f t="shared" si="4"/>
        <v>5580</v>
      </c>
      <c r="M27" s="54">
        <f t="shared" si="5"/>
        <v>0</v>
      </c>
      <c r="N27" s="55">
        <f t="shared" si="6"/>
        <v>0</v>
      </c>
      <c r="O27" s="54">
        <f t="shared" si="3"/>
        <v>0</v>
      </c>
      <c r="P27" s="3"/>
    </row>
    <row r="28" spans="1:16" ht="20.100000000000001" customHeight="1">
      <c r="A28" s="207">
        <v>14</v>
      </c>
      <c r="B28" s="186" t="s">
        <v>781</v>
      </c>
      <c r="C28" s="164" t="s">
        <v>26</v>
      </c>
      <c r="D28" s="163" t="s">
        <v>52</v>
      </c>
      <c r="E28" s="161" t="s">
        <v>774</v>
      </c>
      <c r="F28" s="164" t="s">
        <v>27</v>
      </c>
      <c r="G28" s="164" t="s">
        <v>32</v>
      </c>
      <c r="H28" s="165">
        <v>5.2</v>
      </c>
      <c r="I28" s="164">
        <v>5</v>
      </c>
      <c r="J28" s="160">
        <f>IF(I28&lt;&gt;"",VLOOKUP(I28,Zusammenfassung!$B$17:$C$30,MATCH($E$11,{"V";"S";"SH"},0)+1,FALSE),)</f>
        <v>250</v>
      </c>
      <c r="K28" s="215">
        <f>IF(G28="A",Hilfsblatt!$D$9,IF(G28="B1",Hilfsblatt!$D$10,IF(G28="B2",Hilfsblatt!$D$11,IF(G28="C1",Hilfsblatt!$D$12,IF(G28="C2",Hilfsblatt!#REF!,IF(G28="D",Hilfsblatt!$D$13,IF(G28="E",Hilfsblatt!#REF!)))))))</f>
        <v>0</v>
      </c>
      <c r="L28" s="54">
        <f t="shared" si="4"/>
        <v>1300</v>
      </c>
      <c r="M28" s="54">
        <f t="shared" si="5"/>
        <v>0</v>
      </c>
      <c r="N28" s="55">
        <f t="shared" si="6"/>
        <v>0</v>
      </c>
      <c r="O28" s="54">
        <f t="shared" si="3"/>
        <v>0</v>
      </c>
      <c r="P28" s="3"/>
    </row>
    <row r="29" spans="1:16" ht="20.100000000000001" customHeight="1">
      <c r="A29" s="207">
        <v>15</v>
      </c>
      <c r="B29" s="186" t="s">
        <v>781</v>
      </c>
      <c r="C29" s="164" t="s">
        <v>26</v>
      </c>
      <c r="D29" s="163" t="s">
        <v>55</v>
      </c>
      <c r="E29" s="161" t="s">
        <v>775</v>
      </c>
      <c r="F29" s="164" t="s">
        <v>27</v>
      </c>
      <c r="G29" s="164" t="s">
        <v>32</v>
      </c>
      <c r="H29" s="165">
        <v>7.56</v>
      </c>
      <c r="I29" s="164">
        <v>5</v>
      </c>
      <c r="J29" s="160">
        <f>IF(I29&lt;&gt;"",VLOOKUP(I29,Zusammenfassung!$B$17:$C$30,MATCH($E$11,{"V";"S";"SH"},0)+1,FALSE),)</f>
        <v>250</v>
      </c>
      <c r="K29" s="215">
        <f>IF(G29="A",Hilfsblatt!$D$9,IF(G29="B1",Hilfsblatt!$D$10,IF(G29="B2",Hilfsblatt!$D$11,IF(G29="C1",Hilfsblatt!$D$12,IF(G29="C2",Hilfsblatt!#REF!,IF(G29="D",Hilfsblatt!$D$13,IF(G29="E",Hilfsblatt!#REF!)))))))</f>
        <v>0</v>
      </c>
      <c r="L29" s="54">
        <f t="shared" si="4"/>
        <v>1890</v>
      </c>
      <c r="M29" s="54">
        <f t="shared" si="5"/>
        <v>0</v>
      </c>
      <c r="N29" s="55">
        <f t="shared" si="6"/>
        <v>0</v>
      </c>
      <c r="O29" s="54">
        <f t="shared" si="3"/>
        <v>0</v>
      </c>
      <c r="P29" s="3"/>
    </row>
    <row r="30" spans="1:16" ht="20.100000000000001" customHeight="1">
      <c r="A30" s="207">
        <v>16</v>
      </c>
      <c r="B30" s="186" t="s">
        <v>781</v>
      </c>
      <c r="C30" s="164" t="s">
        <v>26</v>
      </c>
      <c r="D30" s="163" t="s">
        <v>56</v>
      </c>
      <c r="E30" s="161" t="s">
        <v>776</v>
      </c>
      <c r="F30" s="164" t="s">
        <v>125</v>
      </c>
      <c r="G30" s="192" t="s">
        <v>66</v>
      </c>
      <c r="H30" s="193">
        <v>12.51</v>
      </c>
      <c r="I30" s="192">
        <v>5</v>
      </c>
      <c r="J30" s="160">
        <f>IF(I30&lt;&gt;"",VLOOKUP(I30,Zusammenfassung!$B$17:$C$30,MATCH($E$11,{"V";"S";"SH"},0)+1,FALSE),)</f>
        <v>250</v>
      </c>
      <c r="K30" s="215">
        <f>IF(G30="A",Hilfsblatt!$D$9,IF(G30="B1",Hilfsblatt!$D$10,IF(G30="B2",Hilfsblatt!$D$11,IF(G30="C1",Hilfsblatt!$D$12,IF(G30="C2",Hilfsblatt!#REF!,IF(G30="D",Hilfsblatt!$D$13,IF(G30="E",Hilfsblatt!#REF!)))))))</f>
        <v>0</v>
      </c>
      <c r="L30" s="54">
        <f t="shared" si="4"/>
        <v>3127.5</v>
      </c>
      <c r="M30" s="54">
        <f t="shared" si="5"/>
        <v>0</v>
      </c>
      <c r="N30" s="55">
        <f t="shared" si="6"/>
        <v>0</v>
      </c>
      <c r="O30" s="54">
        <f t="shared" si="3"/>
        <v>0</v>
      </c>
      <c r="P30" s="3"/>
    </row>
    <row r="31" spans="1:16" ht="20.100000000000001" customHeight="1">
      <c r="A31" s="207">
        <v>17</v>
      </c>
      <c r="B31" s="186" t="s">
        <v>781</v>
      </c>
      <c r="C31" s="164" t="s">
        <v>26</v>
      </c>
      <c r="D31" s="163" t="s">
        <v>58</v>
      </c>
      <c r="E31" s="161" t="s">
        <v>776</v>
      </c>
      <c r="F31" s="164" t="s">
        <v>125</v>
      </c>
      <c r="G31" s="192" t="s">
        <v>66</v>
      </c>
      <c r="H31" s="193">
        <v>12.13</v>
      </c>
      <c r="I31" s="192">
        <v>5</v>
      </c>
      <c r="J31" s="160">
        <f>IF(I31&lt;&gt;"",VLOOKUP(I31,Zusammenfassung!$B$17:$C$30,MATCH($E$11,{"V";"S";"SH"},0)+1,FALSE),)</f>
        <v>250</v>
      </c>
      <c r="K31" s="215">
        <f>IF(G31="A",Hilfsblatt!$D$9,IF(G31="B1",Hilfsblatt!$D$10,IF(G31="B2",Hilfsblatt!$D$11,IF(G31="C1",Hilfsblatt!$D$12,IF(G31="C2",Hilfsblatt!#REF!,IF(G31="D",Hilfsblatt!$D$13,IF(G31="E",Hilfsblatt!#REF!)))))))</f>
        <v>0</v>
      </c>
      <c r="L31" s="54">
        <f t="shared" si="4"/>
        <v>3032.5</v>
      </c>
      <c r="M31" s="54">
        <f t="shared" si="5"/>
        <v>0</v>
      </c>
      <c r="N31" s="55">
        <f t="shared" si="6"/>
        <v>0</v>
      </c>
      <c r="O31" s="54">
        <f t="shared" si="3"/>
        <v>0</v>
      </c>
      <c r="P31" s="3"/>
    </row>
    <row r="32" spans="1:16" ht="45">
      <c r="A32" s="207">
        <v>18</v>
      </c>
      <c r="B32" s="186" t="s">
        <v>781</v>
      </c>
      <c r="C32" s="164" t="s">
        <v>26</v>
      </c>
      <c r="D32" s="163" t="s">
        <v>59</v>
      </c>
      <c r="E32" s="161" t="s">
        <v>777</v>
      </c>
      <c r="F32" s="164" t="s">
        <v>778</v>
      </c>
      <c r="G32" s="192" t="s">
        <v>66</v>
      </c>
      <c r="H32" s="193">
        <v>59.76</v>
      </c>
      <c r="I32" s="192">
        <v>5</v>
      </c>
      <c r="J32" s="160">
        <f>IF(I32&lt;&gt;"",VLOOKUP(I32,Zusammenfassung!$B$17:$C$30,MATCH($E$11,{"V";"S";"SH"},0)+1,FALSE),)</f>
        <v>250</v>
      </c>
      <c r="K32" s="215">
        <f>IF(G32="A",Hilfsblatt!$D$9,IF(G32="B1",Hilfsblatt!$D$10,IF(G32="B2",Hilfsblatt!$D$11,IF(G32="C1",Hilfsblatt!$D$12,IF(G32="C2",Hilfsblatt!#REF!,IF(G32="D",Hilfsblatt!$D$13,IF(G32="E",Hilfsblatt!#REF!)))))))</f>
        <v>0</v>
      </c>
      <c r="L32" s="54">
        <f t="shared" si="4"/>
        <v>14940</v>
      </c>
      <c r="M32" s="54">
        <f t="shared" si="5"/>
        <v>0</v>
      </c>
      <c r="N32" s="55">
        <f t="shared" si="6"/>
        <v>0</v>
      </c>
      <c r="O32" s="54">
        <f t="shared" si="3"/>
        <v>0</v>
      </c>
      <c r="P32" s="3"/>
    </row>
    <row r="33" spans="1:16" ht="20.100000000000001" customHeight="1">
      <c r="A33" s="207">
        <v>19</v>
      </c>
      <c r="B33" s="186" t="s">
        <v>781</v>
      </c>
      <c r="C33" s="164" t="s">
        <v>26</v>
      </c>
      <c r="D33" s="163" t="s">
        <v>60</v>
      </c>
      <c r="E33" s="161" t="s">
        <v>779</v>
      </c>
      <c r="F33" s="164" t="s">
        <v>125</v>
      </c>
      <c r="G33" s="164" t="s">
        <v>66</v>
      </c>
      <c r="H33" s="165">
        <v>15.81</v>
      </c>
      <c r="I33" s="164">
        <v>5</v>
      </c>
      <c r="J33" s="160">
        <f>IF(I33&lt;&gt;"",VLOOKUP(I33,Zusammenfassung!$B$17:$C$30,MATCH($E$11,{"V";"S";"SH"},0)+1,FALSE),)</f>
        <v>250</v>
      </c>
      <c r="K33" s="215">
        <f>IF(G33="A",Hilfsblatt!$D$9,IF(G33="B1",Hilfsblatt!$D$10,IF(G33="B2",Hilfsblatt!$D$11,IF(G33="C1",Hilfsblatt!$D$12,IF(G33="C2",Hilfsblatt!#REF!,IF(G33="D",Hilfsblatt!$D$13,IF(G33="E",Hilfsblatt!#REF!)))))))</f>
        <v>0</v>
      </c>
      <c r="L33" s="54">
        <f t="shared" si="4"/>
        <v>3952.5</v>
      </c>
      <c r="M33" s="54">
        <f t="shared" si="5"/>
        <v>0</v>
      </c>
      <c r="N33" s="55">
        <f t="shared" si="6"/>
        <v>0</v>
      </c>
      <c r="O33" s="54">
        <f t="shared" si="3"/>
        <v>0</v>
      </c>
      <c r="P33" s="3"/>
    </row>
    <row r="34" spans="1:16" ht="20.100000000000001" customHeight="1">
      <c r="A34" s="207">
        <v>20</v>
      </c>
      <c r="B34" s="186" t="s">
        <v>781</v>
      </c>
      <c r="C34" s="164" t="s">
        <v>26</v>
      </c>
      <c r="D34" s="163" t="s">
        <v>61</v>
      </c>
      <c r="E34" s="161" t="s">
        <v>78</v>
      </c>
      <c r="F34" s="164" t="s">
        <v>125</v>
      </c>
      <c r="G34" s="164" t="s">
        <v>65</v>
      </c>
      <c r="H34" s="165">
        <v>13.27</v>
      </c>
      <c r="I34" s="164">
        <v>1</v>
      </c>
      <c r="J34" s="160">
        <f>IF(I34&lt;&gt;"",VLOOKUP(I34,Zusammenfassung!$B$17:$C$30,MATCH($E$11,{"V";"S";"SH"},0)+1,FALSE),)</f>
        <v>52.178571428571431</v>
      </c>
      <c r="K34" s="215">
        <f>IF(G34="A",Hilfsblatt!$D$9,IF(G34="B1",Hilfsblatt!$D$10,IF(G34="B2",Hilfsblatt!$D$11,IF(G34="C1",Hilfsblatt!$D$12,IF(G34="C2",Hilfsblatt!#REF!,IF(G34="D",Hilfsblatt!$D$13,IF(G34="E",Hilfsblatt!#REF!)))))))</f>
        <v>0</v>
      </c>
      <c r="L34" s="54">
        <f t="shared" si="4"/>
        <v>692.4096428571429</v>
      </c>
      <c r="M34" s="54">
        <f t="shared" si="5"/>
        <v>0</v>
      </c>
      <c r="N34" s="55">
        <f t="shared" si="6"/>
        <v>0</v>
      </c>
      <c r="O34" s="54">
        <f t="shared" si="3"/>
        <v>0</v>
      </c>
      <c r="P34" s="3"/>
    </row>
    <row r="35" spans="1:16" ht="20.100000000000001" customHeight="1">
      <c r="A35" s="207">
        <v>21</v>
      </c>
      <c r="B35" s="186" t="s">
        <v>781</v>
      </c>
      <c r="C35" s="164" t="s">
        <v>26</v>
      </c>
      <c r="D35" s="163" t="s">
        <v>62</v>
      </c>
      <c r="E35" s="161" t="s">
        <v>777</v>
      </c>
      <c r="F35" s="164" t="s">
        <v>125</v>
      </c>
      <c r="G35" s="192" t="s">
        <v>66</v>
      </c>
      <c r="H35" s="193">
        <v>47.12</v>
      </c>
      <c r="I35" s="192">
        <v>5</v>
      </c>
      <c r="J35" s="160">
        <f>IF(I35&lt;&gt;"",VLOOKUP(I35,Zusammenfassung!$B$17:$C$30,MATCH($E$11,{"V";"S";"SH"},0)+1,FALSE),)</f>
        <v>250</v>
      </c>
      <c r="K35" s="215">
        <f>IF(G35="A",Hilfsblatt!$D$9,IF(G35="B1",Hilfsblatt!$D$10,IF(G35="B2",Hilfsblatt!$D$11,IF(G35="C1",Hilfsblatt!$D$12,IF(G35="C2",Hilfsblatt!#REF!,IF(G35="D",Hilfsblatt!$D$13,IF(G35="E",Hilfsblatt!#REF!)))))))</f>
        <v>0</v>
      </c>
      <c r="L35" s="54">
        <f t="shared" si="4"/>
        <v>11780</v>
      </c>
      <c r="M35" s="54">
        <f t="shared" si="5"/>
        <v>0</v>
      </c>
      <c r="N35" s="55">
        <f t="shared" si="6"/>
        <v>0</v>
      </c>
      <c r="O35" s="54">
        <f t="shared" si="3"/>
        <v>0</v>
      </c>
      <c r="P35" s="3"/>
    </row>
    <row r="36" spans="1:16" ht="20.100000000000001" customHeight="1">
      <c r="A36" s="207">
        <v>22</v>
      </c>
      <c r="B36" s="186" t="s">
        <v>781</v>
      </c>
      <c r="C36" s="164" t="s">
        <v>26</v>
      </c>
      <c r="D36" s="163" t="s">
        <v>33</v>
      </c>
      <c r="E36" s="161" t="s">
        <v>76</v>
      </c>
      <c r="F36" s="164" t="s">
        <v>27</v>
      </c>
      <c r="G36" s="164" t="s">
        <v>142</v>
      </c>
      <c r="H36" s="165">
        <v>12.58</v>
      </c>
      <c r="I36" s="164">
        <v>2</v>
      </c>
      <c r="J36" s="160">
        <f>IF(I36&lt;&gt;"",VLOOKUP(I36,Zusammenfassung!$B$17:$C$30,MATCH($E$11,{"V";"S";"SH"},0)+1,FALSE),)</f>
        <v>100</v>
      </c>
      <c r="K36" s="215" t="str">
        <f>IF(G36="A",Hilfsblatt!$D$9,IF(G36="B1",Hilfsblatt!$D$10,IF(G36="B2",Hilfsblatt!$D$11,IF(G36="C1",Hilfsblatt!$D$12,IF(G36="C2",Hilfsblatt!#REF!,IF(G36="D",Hilfsblatt!$D$13,IF(G36="E",Hilfsblatt!#REF!)))))))</f>
        <v xml:space="preserve"> </v>
      </c>
      <c r="L36" s="54">
        <f t="shared" si="4"/>
        <v>1258</v>
      </c>
      <c r="M36" s="54">
        <f t="shared" si="5"/>
        <v>0</v>
      </c>
      <c r="N36" s="55">
        <f t="shared" si="6"/>
        <v>0</v>
      </c>
      <c r="O36" s="54">
        <f t="shared" si="3"/>
        <v>0</v>
      </c>
      <c r="P36" s="3"/>
    </row>
    <row r="37" spans="1:16" ht="20.100000000000001" customHeight="1">
      <c r="A37" s="207">
        <v>23</v>
      </c>
      <c r="B37" s="186" t="s">
        <v>781</v>
      </c>
      <c r="C37" s="164" t="s">
        <v>26</v>
      </c>
      <c r="D37" s="163" t="s">
        <v>34</v>
      </c>
      <c r="E37" s="161" t="s">
        <v>39</v>
      </c>
      <c r="F37" s="164" t="s">
        <v>125</v>
      </c>
      <c r="G37" s="192" t="s">
        <v>142</v>
      </c>
      <c r="H37" s="193">
        <v>10.85</v>
      </c>
      <c r="I37" s="195">
        <v>5</v>
      </c>
      <c r="J37" s="160">
        <f>IF(I37&lt;&gt;"",VLOOKUP(I37,Zusammenfassung!$B$17:$C$30,MATCH($E$11,{"V";"S";"SH"},0)+1,FALSE),)</f>
        <v>250</v>
      </c>
      <c r="K37" s="215" t="str">
        <f>IF(G37="A",Hilfsblatt!$D$9,IF(G37="B1",Hilfsblatt!$D$10,IF(G37="B2",Hilfsblatt!$D$11,IF(G37="C1",Hilfsblatt!$D$12,IF(G37="C2",Hilfsblatt!#REF!,IF(G37="D",Hilfsblatt!$D$13,IF(G37="E",Hilfsblatt!#REF!)))))))</f>
        <v xml:space="preserve"> </v>
      </c>
      <c r="L37" s="54">
        <f t="shared" si="4"/>
        <v>2712.5</v>
      </c>
      <c r="M37" s="54">
        <f t="shared" si="5"/>
        <v>0</v>
      </c>
      <c r="N37" s="55">
        <f t="shared" si="6"/>
        <v>0</v>
      </c>
      <c r="O37" s="54">
        <f t="shared" si="3"/>
        <v>0</v>
      </c>
      <c r="P37" s="3"/>
    </row>
    <row r="38" spans="1:16" ht="27" customHeight="1">
      <c r="A38" s="207">
        <v>24</v>
      </c>
      <c r="B38" s="186" t="s">
        <v>781</v>
      </c>
      <c r="C38" s="164" t="s">
        <v>26</v>
      </c>
      <c r="D38" s="163" t="s">
        <v>35</v>
      </c>
      <c r="E38" s="161" t="s">
        <v>39</v>
      </c>
      <c r="F38" s="164" t="s">
        <v>125</v>
      </c>
      <c r="G38" s="192" t="s">
        <v>142</v>
      </c>
      <c r="H38" s="193">
        <v>6.93</v>
      </c>
      <c r="I38" s="195">
        <v>5</v>
      </c>
      <c r="J38" s="160">
        <f>IF(I38&lt;&gt;"",VLOOKUP(I38,Zusammenfassung!$B$17:$C$30,MATCH($E$11,{"V";"S";"SH"},0)+1,FALSE),)</f>
        <v>250</v>
      </c>
      <c r="K38" s="215" t="str">
        <f>IF(G38="A",Hilfsblatt!$D$9,IF(G38="B1",Hilfsblatt!$D$10,IF(G38="B2",Hilfsblatt!$D$11,IF(G38="C1",Hilfsblatt!$D$12,IF(G38="C2",Hilfsblatt!#REF!,IF(G38="D",Hilfsblatt!$D$13,IF(G38="E",Hilfsblatt!#REF!)))))))</f>
        <v xml:space="preserve"> </v>
      </c>
      <c r="L38" s="54">
        <f t="shared" si="4"/>
        <v>1732.5</v>
      </c>
      <c r="M38" s="54">
        <f t="shared" si="5"/>
        <v>0</v>
      </c>
      <c r="N38" s="55">
        <f t="shared" si="6"/>
        <v>0</v>
      </c>
      <c r="O38" s="54">
        <f t="shared" si="3"/>
        <v>0</v>
      </c>
      <c r="P38" s="3"/>
    </row>
    <row r="39" spans="1:16" ht="20.100000000000001" customHeight="1">
      <c r="A39" s="207">
        <v>25</v>
      </c>
      <c r="B39" s="186" t="s">
        <v>781</v>
      </c>
      <c r="C39" s="164" t="s">
        <v>26</v>
      </c>
      <c r="D39" s="163" t="s">
        <v>37</v>
      </c>
      <c r="E39" s="161" t="s">
        <v>39</v>
      </c>
      <c r="F39" s="164" t="s">
        <v>125</v>
      </c>
      <c r="G39" s="192" t="s">
        <v>142</v>
      </c>
      <c r="H39" s="193">
        <v>32.770000000000003</v>
      </c>
      <c r="I39" s="195">
        <v>5</v>
      </c>
      <c r="J39" s="160">
        <f>IF(I39&lt;&gt;"",VLOOKUP(I39,Zusammenfassung!$B$17:$C$30,MATCH($E$11,{"V";"S";"SH"},0)+1,FALSE),)</f>
        <v>250</v>
      </c>
      <c r="K39" s="215" t="str">
        <f>IF(G39="A",Hilfsblatt!$D$9,IF(G39="B1",Hilfsblatt!$D$10,IF(G39="B2",Hilfsblatt!$D$11,IF(G39="C1",Hilfsblatt!$D$12,IF(G39="C2",Hilfsblatt!#REF!,IF(G39="D",Hilfsblatt!$D$13,IF(G39="E",Hilfsblatt!#REF!)))))))</f>
        <v xml:space="preserve"> </v>
      </c>
      <c r="L39" s="54">
        <f t="shared" si="4"/>
        <v>8192.5</v>
      </c>
      <c r="M39" s="54">
        <f t="shared" si="5"/>
        <v>0</v>
      </c>
      <c r="N39" s="55">
        <f t="shared" si="6"/>
        <v>0</v>
      </c>
      <c r="O39" s="54">
        <f t="shared" si="3"/>
        <v>0</v>
      </c>
      <c r="P39" s="3"/>
    </row>
    <row r="40" spans="1:16" ht="20.100000000000001" customHeight="1">
      <c r="A40" s="207">
        <v>26</v>
      </c>
      <c r="B40" s="186" t="s">
        <v>781</v>
      </c>
      <c r="C40" s="164" t="s">
        <v>26</v>
      </c>
      <c r="D40" s="163" t="s">
        <v>85</v>
      </c>
      <c r="E40" s="161" t="s">
        <v>39</v>
      </c>
      <c r="F40" s="164" t="s">
        <v>125</v>
      </c>
      <c r="G40" s="192" t="s">
        <v>142</v>
      </c>
      <c r="H40" s="193">
        <v>8.06</v>
      </c>
      <c r="I40" s="195">
        <v>5</v>
      </c>
      <c r="J40" s="160">
        <f>IF(I40&lt;&gt;"",VLOOKUP(I40,Zusammenfassung!$B$17:$C$30,MATCH($E$11,{"V";"S";"SH"},0)+1,FALSE),)</f>
        <v>250</v>
      </c>
      <c r="K40" s="215" t="str">
        <f>IF(G40="A",Hilfsblatt!$D$9,IF(G40="B1",Hilfsblatt!$D$10,IF(G40="B2",Hilfsblatt!$D$11,IF(G40="C1",Hilfsblatt!$D$12,IF(G40="C2",Hilfsblatt!#REF!,IF(G40="D",Hilfsblatt!$D$13,IF(G40="E",Hilfsblatt!#REF!)))))))</f>
        <v xml:space="preserve"> </v>
      </c>
      <c r="L40" s="54">
        <f t="shared" si="4"/>
        <v>2015.0000000000002</v>
      </c>
      <c r="M40" s="54">
        <f t="shared" si="5"/>
        <v>0</v>
      </c>
      <c r="N40" s="55">
        <f t="shared" si="6"/>
        <v>0</v>
      </c>
      <c r="O40" s="54">
        <f t="shared" si="3"/>
        <v>0</v>
      </c>
      <c r="P40" s="3"/>
    </row>
    <row r="41" spans="1:16" ht="20.100000000000001" customHeight="1">
      <c r="A41" s="207">
        <v>27</v>
      </c>
      <c r="B41" s="186" t="s">
        <v>781</v>
      </c>
      <c r="C41" s="164" t="s">
        <v>26</v>
      </c>
      <c r="D41" s="163" t="s">
        <v>84</v>
      </c>
      <c r="E41" s="161" t="s">
        <v>76</v>
      </c>
      <c r="F41" s="164" t="s">
        <v>27</v>
      </c>
      <c r="G41" s="164" t="s">
        <v>142</v>
      </c>
      <c r="H41" s="165">
        <v>10.47</v>
      </c>
      <c r="I41" s="164">
        <v>2</v>
      </c>
      <c r="J41" s="160">
        <f>IF(I41&lt;&gt;"",VLOOKUP(I41,Zusammenfassung!$B$17:$C$30,MATCH($E$11,{"V";"S";"SH"},0)+1,FALSE),)</f>
        <v>100</v>
      </c>
      <c r="K41" s="215" t="str">
        <f>IF(G41="A",Hilfsblatt!$D$9,IF(G41="B1",Hilfsblatt!$D$10,IF(G41="B2",Hilfsblatt!$D$11,IF(G41="C1",Hilfsblatt!$D$12,IF(G41="C2",Hilfsblatt!#REF!,IF(G41="D",Hilfsblatt!$D$13,IF(G41="E",Hilfsblatt!#REF!)))))))</f>
        <v xml:space="preserve"> </v>
      </c>
      <c r="L41" s="54">
        <f t="shared" si="4"/>
        <v>1047</v>
      </c>
      <c r="M41" s="54">
        <f t="shared" si="5"/>
        <v>0</v>
      </c>
      <c r="N41" s="55">
        <f t="shared" si="6"/>
        <v>0</v>
      </c>
      <c r="O41" s="54">
        <f t="shared" si="3"/>
        <v>0</v>
      </c>
      <c r="P41" s="3"/>
    </row>
    <row r="42" spans="1:16" ht="20.100000000000001" customHeight="1">
      <c r="A42" s="207">
        <v>28</v>
      </c>
      <c r="B42" s="186" t="s">
        <v>781</v>
      </c>
      <c r="C42" s="164" t="s">
        <v>26</v>
      </c>
      <c r="D42" s="163" t="s">
        <v>130</v>
      </c>
      <c r="E42" s="161" t="s">
        <v>777</v>
      </c>
      <c r="F42" s="164" t="s">
        <v>125</v>
      </c>
      <c r="G42" s="192" t="s">
        <v>66</v>
      </c>
      <c r="H42" s="193">
        <v>32.46</v>
      </c>
      <c r="I42" s="192">
        <v>5</v>
      </c>
      <c r="J42" s="160">
        <f>IF(I42&lt;&gt;"",VLOOKUP(I42,Zusammenfassung!$B$17:$C$30,MATCH($E$11,{"V";"S";"SH"},0)+1,FALSE),)</f>
        <v>250</v>
      </c>
      <c r="K42" s="215">
        <f>IF(G42="A",Hilfsblatt!$D$9,IF(G42="B1",Hilfsblatt!$D$10,IF(G42="B2",Hilfsblatt!$D$11,IF(G42="C1",Hilfsblatt!$D$12,IF(G42="C2",Hilfsblatt!#REF!,IF(G42="D",Hilfsblatt!$D$13,IF(G42="E",Hilfsblatt!#REF!)))))))</f>
        <v>0</v>
      </c>
      <c r="L42" s="54">
        <f t="shared" si="4"/>
        <v>8115</v>
      </c>
      <c r="M42" s="54">
        <f t="shared" si="5"/>
        <v>0</v>
      </c>
      <c r="N42" s="55">
        <f t="shared" si="6"/>
        <v>0</v>
      </c>
      <c r="O42" s="54">
        <f t="shared" si="3"/>
        <v>0</v>
      </c>
      <c r="P42" s="3"/>
    </row>
    <row r="43" spans="1:16" ht="20.100000000000001" customHeight="1">
      <c r="A43" s="207">
        <v>29</v>
      </c>
      <c r="B43" s="186" t="s">
        <v>781</v>
      </c>
      <c r="C43" s="164" t="s">
        <v>26</v>
      </c>
      <c r="D43" s="163" t="s">
        <v>131</v>
      </c>
      <c r="E43" s="161" t="s">
        <v>779</v>
      </c>
      <c r="F43" s="164" t="s">
        <v>125</v>
      </c>
      <c r="G43" s="164" t="s">
        <v>66</v>
      </c>
      <c r="H43" s="165">
        <v>15.95</v>
      </c>
      <c r="I43" s="164">
        <v>5</v>
      </c>
      <c r="J43" s="160">
        <f>IF(I43&lt;&gt;"",VLOOKUP(I43,Zusammenfassung!$B$17:$C$30,MATCH($E$11,{"V";"S";"SH"},0)+1,FALSE),)</f>
        <v>250</v>
      </c>
      <c r="K43" s="215">
        <f>IF(G43="A",Hilfsblatt!$D$9,IF(G43="B1",Hilfsblatt!$D$10,IF(G43="B2",Hilfsblatt!$D$11,IF(G43="C1",Hilfsblatt!$D$12,IF(G43="C2",Hilfsblatt!#REF!,IF(G43="D",Hilfsblatt!$D$13,IF(G43="E",Hilfsblatt!#REF!)))))))</f>
        <v>0</v>
      </c>
      <c r="L43" s="54">
        <f t="shared" si="4"/>
        <v>3987.5</v>
      </c>
      <c r="M43" s="54">
        <f t="shared" si="5"/>
        <v>0</v>
      </c>
      <c r="N43" s="55">
        <f t="shared" si="6"/>
        <v>0</v>
      </c>
      <c r="O43" s="54">
        <f t="shared" si="3"/>
        <v>0</v>
      </c>
      <c r="P43" s="3"/>
    </row>
    <row r="44" spans="1:16" ht="20.100000000000001" customHeight="1">
      <c r="A44" s="207">
        <v>30</v>
      </c>
      <c r="B44" s="186" t="s">
        <v>781</v>
      </c>
      <c r="C44" s="164" t="s">
        <v>26</v>
      </c>
      <c r="D44" s="163" t="s">
        <v>132</v>
      </c>
      <c r="E44" s="161" t="s">
        <v>776</v>
      </c>
      <c r="F44" s="164" t="s">
        <v>125</v>
      </c>
      <c r="G44" s="192" t="s">
        <v>66</v>
      </c>
      <c r="H44" s="193">
        <v>16.079999999999998</v>
      </c>
      <c r="I44" s="192">
        <v>5</v>
      </c>
      <c r="J44" s="160">
        <f>IF(I44&lt;&gt;"",VLOOKUP(I44,Zusammenfassung!$B$17:$C$30,MATCH($E$11,{"V";"S";"SH"},0)+1,FALSE),)</f>
        <v>250</v>
      </c>
      <c r="K44" s="215">
        <f>IF(G44="A",Hilfsblatt!$D$9,IF(G44="B1",Hilfsblatt!$D$10,IF(G44="B2",Hilfsblatt!$D$11,IF(G44="C1",Hilfsblatt!$D$12,IF(G44="C2",Hilfsblatt!#REF!,IF(G44="D",Hilfsblatt!$D$13,IF(G44="E",Hilfsblatt!#REF!)))))))</f>
        <v>0</v>
      </c>
      <c r="L44" s="54">
        <f t="shared" si="4"/>
        <v>4019.9999999999995</v>
      </c>
      <c r="M44" s="54">
        <f t="shared" si="5"/>
        <v>0</v>
      </c>
      <c r="N44" s="55">
        <f t="shared" si="6"/>
        <v>0</v>
      </c>
      <c r="O44" s="54">
        <f t="shared" si="3"/>
        <v>0</v>
      </c>
      <c r="P44" s="3"/>
    </row>
    <row r="45" spans="1:16" ht="20.100000000000001" customHeight="1">
      <c r="A45" s="207">
        <v>31</v>
      </c>
      <c r="B45" s="186" t="s">
        <v>781</v>
      </c>
      <c r="C45" s="164" t="s">
        <v>26</v>
      </c>
      <c r="D45" s="163" t="s">
        <v>134</v>
      </c>
      <c r="E45" s="161" t="s">
        <v>774</v>
      </c>
      <c r="F45" s="164" t="s">
        <v>27</v>
      </c>
      <c r="G45" s="192" t="s">
        <v>32</v>
      </c>
      <c r="H45" s="193">
        <v>11.07</v>
      </c>
      <c r="I45" s="192">
        <v>5</v>
      </c>
      <c r="J45" s="160">
        <f>IF(I45&lt;&gt;"",VLOOKUP(I45,Zusammenfassung!$B$17:$C$30,MATCH($E$11,{"V";"S";"SH"},0)+1,FALSE),)</f>
        <v>250</v>
      </c>
      <c r="K45" s="215">
        <f>IF(G45="A",Hilfsblatt!$D$9,IF(G45="B1",Hilfsblatt!$D$10,IF(G45="B2",Hilfsblatt!$D$11,IF(G45="C1",Hilfsblatt!$D$12,IF(G45="C2",Hilfsblatt!#REF!,IF(G45="D",Hilfsblatt!$D$13,IF(G45="E",Hilfsblatt!#REF!)))))))</f>
        <v>0</v>
      </c>
      <c r="L45" s="54">
        <f t="shared" si="4"/>
        <v>2767.5</v>
      </c>
      <c r="M45" s="54">
        <f t="shared" si="5"/>
        <v>0</v>
      </c>
      <c r="N45" s="55">
        <f t="shared" si="6"/>
        <v>0</v>
      </c>
      <c r="O45" s="54">
        <f t="shared" si="3"/>
        <v>0</v>
      </c>
      <c r="P45" s="3"/>
    </row>
    <row r="46" spans="1:16" ht="20.100000000000001" customHeight="1">
      <c r="A46" s="207">
        <v>32</v>
      </c>
      <c r="B46" s="186" t="s">
        <v>781</v>
      </c>
      <c r="C46" s="164" t="s">
        <v>26</v>
      </c>
      <c r="D46" s="163" t="s">
        <v>135</v>
      </c>
      <c r="E46" s="161" t="s">
        <v>775</v>
      </c>
      <c r="F46" s="164" t="s">
        <v>27</v>
      </c>
      <c r="G46" s="192" t="s">
        <v>32</v>
      </c>
      <c r="H46" s="193">
        <v>7.45</v>
      </c>
      <c r="I46" s="192">
        <v>5</v>
      </c>
      <c r="J46" s="160">
        <f>IF(I46&lt;&gt;"",VLOOKUP(I46,Zusammenfassung!$B$17:$C$30,MATCH($E$11,{"V";"S";"SH"},0)+1,FALSE),)</f>
        <v>250</v>
      </c>
      <c r="K46" s="215">
        <f>IF(G46="A",Hilfsblatt!$D$9,IF(G46="B1",Hilfsblatt!$D$10,IF(G46="B2",Hilfsblatt!$D$11,IF(G46="C1",Hilfsblatt!$D$12,IF(G46="C2",Hilfsblatt!#REF!,IF(G46="D",Hilfsblatt!$D$13,IF(G46="E",Hilfsblatt!#REF!)))))))</f>
        <v>0</v>
      </c>
      <c r="L46" s="54">
        <f t="shared" si="4"/>
        <v>1862.5</v>
      </c>
      <c r="M46" s="54">
        <f t="shared" si="5"/>
        <v>0</v>
      </c>
      <c r="N46" s="55">
        <f t="shared" si="6"/>
        <v>0</v>
      </c>
      <c r="O46" s="54">
        <f t="shared" si="3"/>
        <v>0</v>
      </c>
      <c r="P46" s="3"/>
    </row>
    <row r="47" spans="1:16" ht="20.100000000000001" customHeight="1">
      <c r="A47" s="207">
        <v>33</v>
      </c>
      <c r="B47" s="186" t="s">
        <v>781</v>
      </c>
      <c r="C47" s="164" t="s">
        <v>26</v>
      </c>
      <c r="D47" s="163" t="s">
        <v>133</v>
      </c>
      <c r="E47" s="161" t="s">
        <v>77</v>
      </c>
      <c r="F47" s="164" t="s">
        <v>27</v>
      </c>
      <c r="G47" s="192" t="s">
        <v>32</v>
      </c>
      <c r="H47" s="193">
        <v>2.2200000000000002</v>
      </c>
      <c r="I47" s="192">
        <v>5</v>
      </c>
      <c r="J47" s="160">
        <f>IF(I47&lt;&gt;"",VLOOKUP(I47,Zusammenfassung!$B$17:$C$30,MATCH($E$11,{"V";"S";"SH"},0)+1,FALSE),)</f>
        <v>250</v>
      </c>
      <c r="K47" s="215">
        <f>IF(G47="A",Hilfsblatt!$D$9,IF(G47="B1",Hilfsblatt!$D$10,IF(G47="B2",Hilfsblatt!$D$11,IF(G47="C1",Hilfsblatt!$D$12,IF(G47="C2",Hilfsblatt!#REF!,IF(G47="D",Hilfsblatt!$D$13,IF(G47="E",Hilfsblatt!#REF!)))))))</f>
        <v>0</v>
      </c>
      <c r="L47" s="54">
        <f t="shared" si="4"/>
        <v>555</v>
      </c>
      <c r="M47" s="54">
        <f t="shared" si="5"/>
        <v>0</v>
      </c>
      <c r="N47" s="55">
        <f t="shared" si="6"/>
        <v>0</v>
      </c>
      <c r="O47" s="54">
        <f t="shared" si="3"/>
        <v>0</v>
      </c>
      <c r="P47" s="3"/>
    </row>
    <row r="48" spans="1:16" ht="20.100000000000001" customHeight="1">
      <c r="A48" s="207">
        <v>34</v>
      </c>
      <c r="B48" s="186" t="s">
        <v>781</v>
      </c>
      <c r="C48" s="164" t="s">
        <v>26</v>
      </c>
      <c r="D48" s="163" t="s">
        <v>136</v>
      </c>
      <c r="E48" s="161" t="s">
        <v>776</v>
      </c>
      <c r="F48" s="164" t="s">
        <v>125</v>
      </c>
      <c r="G48" s="192" t="s">
        <v>66</v>
      </c>
      <c r="H48" s="193">
        <v>10.57</v>
      </c>
      <c r="I48" s="192">
        <v>5</v>
      </c>
      <c r="J48" s="160">
        <f>IF(I48&lt;&gt;"",VLOOKUP(I48,Zusammenfassung!$B$17:$C$30,MATCH($E$11,{"V";"S";"SH"},0)+1,FALSE),)</f>
        <v>250</v>
      </c>
      <c r="K48" s="215">
        <f>IF(G48="A",Hilfsblatt!$D$9,IF(G48="B1",Hilfsblatt!$D$10,IF(G48="B2",Hilfsblatt!$D$11,IF(G48="C1",Hilfsblatt!$D$12,IF(G48="C2",Hilfsblatt!#REF!,IF(G48="D",Hilfsblatt!$D$13,IF(G48="E",Hilfsblatt!#REF!)))))))</f>
        <v>0</v>
      </c>
      <c r="L48" s="54">
        <f t="shared" si="4"/>
        <v>2642.5</v>
      </c>
      <c r="M48" s="54">
        <f t="shared" si="5"/>
        <v>0</v>
      </c>
      <c r="N48" s="55">
        <f t="shared" si="6"/>
        <v>0</v>
      </c>
      <c r="O48" s="54">
        <f t="shared" si="3"/>
        <v>0</v>
      </c>
      <c r="P48" s="3"/>
    </row>
    <row r="49" spans="1:16" ht="18">
      <c r="A49" s="207">
        <v>35</v>
      </c>
      <c r="B49" s="186" t="s">
        <v>781</v>
      </c>
      <c r="C49" s="164" t="s">
        <v>72</v>
      </c>
      <c r="D49" s="163" t="s">
        <v>106</v>
      </c>
      <c r="E49" s="161" t="s">
        <v>53</v>
      </c>
      <c r="F49" s="164" t="s">
        <v>50</v>
      </c>
      <c r="G49" s="164" t="s">
        <v>67</v>
      </c>
      <c r="H49" s="165">
        <v>16.62</v>
      </c>
      <c r="I49" s="43"/>
      <c r="J49" s="43"/>
      <c r="K49" s="43"/>
      <c r="L49" s="43"/>
      <c r="M49" s="43"/>
      <c r="N49" s="43"/>
      <c r="O49" s="43"/>
      <c r="P49" s="3"/>
    </row>
    <row r="50" spans="1:16" ht="20.100000000000001" customHeight="1">
      <c r="A50" s="207">
        <v>36</v>
      </c>
      <c r="B50" s="186" t="s">
        <v>781</v>
      </c>
      <c r="C50" s="164" t="s">
        <v>72</v>
      </c>
      <c r="D50" s="163" t="s">
        <v>107</v>
      </c>
      <c r="E50" s="161" t="s">
        <v>73</v>
      </c>
      <c r="F50" s="164" t="s">
        <v>27</v>
      </c>
      <c r="G50" s="164" t="s">
        <v>32</v>
      </c>
      <c r="H50" s="165">
        <v>10.09</v>
      </c>
      <c r="I50" s="164">
        <v>5</v>
      </c>
      <c r="J50" s="160">
        <f>IF(I50&lt;&gt;"",VLOOKUP(I50,Zusammenfassung!$B$17:$C$30,MATCH($E$11,{"V";"S";"SH"},0)+1,FALSE),)</f>
        <v>250</v>
      </c>
      <c r="K50" s="215">
        <f>IF(G50="A",Hilfsblatt!$D$9,IF(G50="B1",Hilfsblatt!$D$10,IF(G50="B2",Hilfsblatt!$D$11,IF(G50="C1",Hilfsblatt!$D$12,IF(G50="C2",Hilfsblatt!#REF!,IF(G50="D",Hilfsblatt!$D$13,IF(G50="E",Hilfsblatt!#REF!)))))))</f>
        <v>0</v>
      </c>
      <c r="L50" s="54">
        <f t="shared" ref="L50:L56" si="7">H50*J50</f>
        <v>2522.5</v>
      </c>
      <c r="M50" s="54">
        <f t="shared" ref="M50:M56" si="8">IFERROR(L50/K50,0)</f>
        <v>0</v>
      </c>
      <c r="N50" s="55">
        <f t="shared" ref="N50:N56" si="9">IF(O50&gt;0,O50/J50,0)</f>
        <v>0</v>
      </c>
      <c r="O50" s="54">
        <f t="shared" si="3"/>
        <v>0</v>
      </c>
      <c r="P50" s="3"/>
    </row>
    <row r="51" spans="1:16" ht="20.100000000000001" customHeight="1">
      <c r="A51" s="207">
        <v>37</v>
      </c>
      <c r="B51" s="186" t="s">
        <v>781</v>
      </c>
      <c r="C51" s="164" t="s">
        <v>72</v>
      </c>
      <c r="D51" s="163" t="s">
        <v>126</v>
      </c>
      <c r="E51" s="161" t="s">
        <v>74</v>
      </c>
      <c r="F51" s="164" t="s">
        <v>27</v>
      </c>
      <c r="G51" s="164" t="s">
        <v>32</v>
      </c>
      <c r="H51" s="165">
        <v>6.16</v>
      </c>
      <c r="I51" s="164">
        <v>5</v>
      </c>
      <c r="J51" s="160">
        <f>IF(I51&lt;&gt;"",VLOOKUP(I51,Zusammenfassung!$B$17:$C$30,MATCH($E$11,{"V";"S";"SH"},0)+1,FALSE),)</f>
        <v>250</v>
      </c>
      <c r="K51" s="215">
        <f>IF(G51="A",Hilfsblatt!$D$9,IF(G51="B1",Hilfsblatt!$D$10,IF(G51="B2",Hilfsblatt!$D$11,IF(G51="C1",Hilfsblatt!$D$12,IF(G51="C2",Hilfsblatt!#REF!,IF(G51="D",Hilfsblatt!$D$13,IF(G51="E",Hilfsblatt!#REF!)))))))</f>
        <v>0</v>
      </c>
      <c r="L51" s="54">
        <f t="shared" si="7"/>
        <v>1540</v>
      </c>
      <c r="M51" s="54">
        <f t="shared" si="8"/>
        <v>0</v>
      </c>
      <c r="N51" s="55">
        <f t="shared" si="9"/>
        <v>0</v>
      </c>
      <c r="O51" s="54">
        <f t="shared" si="3"/>
        <v>0</v>
      </c>
      <c r="P51" s="3"/>
    </row>
    <row r="52" spans="1:16" ht="20.100000000000001" customHeight="1">
      <c r="A52" s="207">
        <v>38</v>
      </c>
      <c r="B52" s="186" t="s">
        <v>781</v>
      </c>
      <c r="C52" s="164" t="s">
        <v>72</v>
      </c>
      <c r="D52" s="163" t="s">
        <v>80</v>
      </c>
      <c r="E52" s="161" t="s">
        <v>76</v>
      </c>
      <c r="F52" s="164" t="s">
        <v>27</v>
      </c>
      <c r="G52" s="164" t="s">
        <v>142</v>
      </c>
      <c r="H52" s="165">
        <v>10.47</v>
      </c>
      <c r="I52" s="164">
        <v>2</v>
      </c>
      <c r="J52" s="160">
        <f>IF(I52&lt;&gt;"",VLOOKUP(I52,Zusammenfassung!$B$17:$C$30,MATCH($E$11,{"V";"S";"SH"},0)+1,FALSE),)</f>
        <v>100</v>
      </c>
      <c r="K52" s="215" t="str">
        <f>IF(G52="A",Hilfsblatt!$D$9,IF(G52="B1",Hilfsblatt!$D$10,IF(G52="B2",Hilfsblatt!$D$11,IF(G52="C1",Hilfsblatt!$D$12,IF(G52="C2",Hilfsblatt!#REF!,IF(G52="D",Hilfsblatt!$D$13,IF(G52="E",Hilfsblatt!#REF!)))))))</f>
        <v xml:space="preserve"> </v>
      </c>
      <c r="L52" s="54">
        <f t="shared" si="7"/>
        <v>1047</v>
      </c>
      <c r="M52" s="54">
        <f t="shared" si="8"/>
        <v>0</v>
      </c>
      <c r="N52" s="55">
        <f t="shared" si="9"/>
        <v>0</v>
      </c>
      <c r="O52" s="54">
        <f t="shared" si="3"/>
        <v>0</v>
      </c>
      <c r="P52" s="3"/>
    </row>
    <row r="53" spans="1:16" ht="20.100000000000001" customHeight="1">
      <c r="A53" s="207">
        <v>39</v>
      </c>
      <c r="B53" s="186" t="s">
        <v>781</v>
      </c>
      <c r="C53" s="164" t="s">
        <v>72</v>
      </c>
      <c r="D53" s="163" t="s">
        <v>28</v>
      </c>
      <c r="E53" s="161" t="s">
        <v>39</v>
      </c>
      <c r="F53" s="164" t="s">
        <v>27</v>
      </c>
      <c r="G53" s="192" t="s">
        <v>142</v>
      </c>
      <c r="H53" s="193">
        <v>5.84</v>
      </c>
      <c r="I53" s="195">
        <v>1</v>
      </c>
      <c r="J53" s="160">
        <f>IF(I53&lt;&gt;"",VLOOKUP(I53,Zusammenfassung!$B$17:$C$30,MATCH($E$11,{"V";"S";"SH"},0)+1,FALSE),)</f>
        <v>52.178571428571431</v>
      </c>
      <c r="K53" s="215" t="str">
        <f>IF(G53="A",Hilfsblatt!$D$9,IF(G53="B1",Hilfsblatt!$D$10,IF(G53="B2",Hilfsblatt!$D$11,IF(G53="C1",Hilfsblatt!$D$12,IF(G53="C2",Hilfsblatt!#REF!,IF(G53="D",Hilfsblatt!$D$13,IF(G53="E",Hilfsblatt!#REF!)))))))</f>
        <v xml:space="preserve"> </v>
      </c>
      <c r="L53" s="54">
        <f t="shared" si="7"/>
        <v>304.72285714285715</v>
      </c>
      <c r="M53" s="54">
        <f t="shared" si="8"/>
        <v>0</v>
      </c>
      <c r="N53" s="55">
        <f t="shared" si="9"/>
        <v>0</v>
      </c>
      <c r="O53" s="54">
        <f t="shared" si="3"/>
        <v>0</v>
      </c>
      <c r="P53" s="3"/>
    </row>
    <row r="54" spans="1:16" ht="20.100000000000001" customHeight="1">
      <c r="A54" s="207">
        <v>40</v>
      </c>
      <c r="B54" s="186" t="s">
        <v>781</v>
      </c>
      <c r="C54" s="164" t="s">
        <v>72</v>
      </c>
      <c r="D54" s="163" t="s">
        <v>29</v>
      </c>
      <c r="E54" s="161" t="s">
        <v>39</v>
      </c>
      <c r="F54" s="164" t="s">
        <v>447</v>
      </c>
      <c r="G54" s="192" t="s">
        <v>142</v>
      </c>
      <c r="H54" s="193">
        <v>5.26</v>
      </c>
      <c r="I54" s="195">
        <v>1</v>
      </c>
      <c r="J54" s="160">
        <f>IF(I54&lt;&gt;"",VLOOKUP(I54,Zusammenfassung!$B$17:$C$30,MATCH($E$11,{"V";"S";"SH"},0)+1,FALSE),)</f>
        <v>52.178571428571431</v>
      </c>
      <c r="K54" s="215" t="str">
        <f>IF(G54="A",Hilfsblatt!$D$9,IF(G54="B1",Hilfsblatt!$D$10,IF(G54="B2",Hilfsblatt!$D$11,IF(G54="C1",Hilfsblatt!$D$12,IF(G54="C2",Hilfsblatt!#REF!,IF(G54="D",Hilfsblatt!$D$13,IF(G54="E",Hilfsblatt!#REF!)))))))</f>
        <v xml:space="preserve"> </v>
      </c>
      <c r="L54" s="54">
        <f t="shared" si="7"/>
        <v>274.45928571428573</v>
      </c>
      <c r="M54" s="54">
        <f t="shared" si="8"/>
        <v>0</v>
      </c>
      <c r="N54" s="55">
        <f t="shared" si="9"/>
        <v>0</v>
      </c>
      <c r="O54" s="54">
        <f t="shared" si="3"/>
        <v>0</v>
      </c>
      <c r="P54" s="3"/>
    </row>
    <row r="55" spans="1:16" ht="20.100000000000001" customHeight="1">
      <c r="A55" s="207">
        <v>41</v>
      </c>
      <c r="B55" s="186" t="s">
        <v>781</v>
      </c>
      <c r="C55" s="164" t="s">
        <v>72</v>
      </c>
      <c r="D55" s="163" t="s">
        <v>30</v>
      </c>
      <c r="E55" s="161" t="s">
        <v>76</v>
      </c>
      <c r="F55" s="164" t="s">
        <v>27</v>
      </c>
      <c r="G55" s="192" t="s">
        <v>142</v>
      </c>
      <c r="H55" s="193">
        <v>12.58</v>
      </c>
      <c r="I55" s="164">
        <v>2</v>
      </c>
      <c r="J55" s="160">
        <f>IF(I55&lt;&gt;"",VLOOKUP(I55,Zusammenfassung!$B$17:$C$30,MATCH($E$11,{"V";"S";"SH"},0)+1,FALSE),)</f>
        <v>100</v>
      </c>
      <c r="K55" s="215" t="str">
        <f>IF(G55="A",Hilfsblatt!$D$9,IF(G55="B1",Hilfsblatt!$D$10,IF(G55="B2",Hilfsblatt!$D$11,IF(G55="C1",Hilfsblatt!$D$12,IF(G55="C2",Hilfsblatt!#REF!,IF(G55="D",Hilfsblatt!$D$13,IF(G55="E",Hilfsblatt!#REF!)))))))</f>
        <v xml:space="preserve"> </v>
      </c>
      <c r="L55" s="54">
        <f t="shared" si="7"/>
        <v>1258</v>
      </c>
      <c r="M55" s="54">
        <f t="shared" si="8"/>
        <v>0</v>
      </c>
      <c r="N55" s="55">
        <f t="shared" si="9"/>
        <v>0</v>
      </c>
      <c r="O55" s="54">
        <f t="shared" si="3"/>
        <v>0</v>
      </c>
      <c r="P55" s="3"/>
    </row>
    <row r="56" spans="1:16" ht="20.100000000000001" customHeight="1">
      <c r="A56" s="207">
        <v>42</v>
      </c>
      <c r="B56" s="186" t="s">
        <v>781</v>
      </c>
      <c r="C56" s="164" t="s">
        <v>72</v>
      </c>
      <c r="D56" s="163" t="s">
        <v>31</v>
      </c>
      <c r="E56" s="161" t="s">
        <v>39</v>
      </c>
      <c r="F56" s="164" t="s">
        <v>447</v>
      </c>
      <c r="G56" s="192" t="s">
        <v>142</v>
      </c>
      <c r="H56" s="193">
        <v>5.51</v>
      </c>
      <c r="I56" s="195">
        <v>1</v>
      </c>
      <c r="J56" s="160">
        <f>IF(I56&lt;&gt;"",VLOOKUP(I56,Zusammenfassung!$B$17:$C$30,MATCH($E$11,{"V";"S";"SH"},0)+1,FALSE),)</f>
        <v>52.178571428571431</v>
      </c>
      <c r="K56" s="215" t="str">
        <f>IF(G56="A",Hilfsblatt!$D$9,IF(G56="B1",Hilfsblatt!$D$10,IF(G56="B2",Hilfsblatt!$D$11,IF(G56="C1",Hilfsblatt!$D$12,IF(G56="C2",Hilfsblatt!#REF!,IF(G56="D",Hilfsblatt!$D$13,IF(G56="E",Hilfsblatt!#REF!)))))))</f>
        <v xml:space="preserve"> </v>
      </c>
      <c r="L56" s="54">
        <f t="shared" si="7"/>
        <v>287.50392857142856</v>
      </c>
      <c r="M56" s="54">
        <f t="shared" si="8"/>
        <v>0</v>
      </c>
      <c r="N56" s="55">
        <f t="shared" si="9"/>
        <v>0</v>
      </c>
      <c r="O56" s="54">
        <f t="shared" si="3"/>
        <v>0</v>
      </c>
      <c r="P56" s="3"/>
    </row>
    <row r="57" spans="1:16" ht="20.100000000000001" customHeight="1">
      <c r="A57" s="207">
        <v>43</v>
      </c>
      <c r="B57" s="186" t="s">
        <v>781</v>
      </c>
      <c r="C57" s="164" t="s">
        <v>72</v>
      </c>
      <c r="D57" s="163" t="s">
        <v>127</v>
      </c>
      <c r="E57" s="161" t="s">
        <v>53</v>
      </c>
      <c r="F57" s="164" t="s">
        <v>447</v>
      </c>
      <c r="G57" s="164" t="s">
        <v>67</v>
      </c>
      <c r="H57" s="165">
        <v>18.850000000000001</v>
      </c>
      <c r="I57" s="43"/>
      <c r="J57" s="43"/>
      <c r="K57" s="43"/>
      <c r="L57" s="43"/>
      <c r="M57" s="43"/>
      <c r="N57" s="43"/>
      <c r="O57" s="43"/>
      <c r="P57" s="3"/>
    </row>
    <row r="58" spans="1:16" ht="20.100000000000001" customHeight="1">
      <c r="A58" s="174" t="s">
        <v>41</v>
      </c>
      <c r="B58" s="175" t="s">
        <v>42</v>
      </c>
      <c r="C58" s="176"/>
      <c r="D58" s="177"/>
      <c r="E58" s="178"/>
      <c r="F58" s="179"/>
      <c r="G58" s="180"/>
      <c r="H58" s="181">
        <f>SUM(H15:H57)</f>
        <v>595.24</v>
      </c>
      <c r="I58" s="182"/>
      <c r="J58" s="182"/>
      <c r="K58" s="183"/>
      <c r="L58" s="181">
        <f>SUM(L15:L57)</f>
        <v>106528.74785714287</v>
      </c>
      <c r="M58" s="181">
        <f>SUM(M15:M57)</f>
        <v>0</v>
      </c>
      <c r="N58" s="184"/>
      <c r="O58" s="181">
        <f>SUM(O15:O57)</f>
        <v>0</v>
      </c>
      <c r="P58" s="3"/>
    </row>
    <row r="59" spans="1:16" ht="16.5">
      <c r="A59" s="3"/>
      <c r="B59" s="3"/>
      <c r="C59" s="3"/>
      <c r="D59" s="3"/>
      <c r="E59" s="3"/>
      <c r="F59" s="3"/>
      <c r="G59" s="3"/>
      <c r="H59" s="3"/>
      <c r="I59" s="3"/>
      <c r="J59" s="3"/>
      <c r="K59" s="115"/>
      <c r="L59" s="3"/>
      <c r="M59" s="3"/>
      <c r="N59" s="3"/>
      <c r="O59" s="3"/>
      <c r="P59" s="3"/>
    </row>
    <row r="60" spans="1:16" ht="16.5">
      <c r="A60" s="3"/>
      <c r="B60" s="3"/>
      <c r="C60" s="3"/>
      <c r="D60" s="3"/>
      <c r="E60" s="3"/>
      <c r="F60" s="3"/>
      <c r="G60" s="3"/>
      <c r="H60" s="3"/>
      <c r="I60" s="3"/>
      <c r="J60" s="3"/>
      <c r="K60" s="115"/>
      <c r="L60" s="3"/>
      <c r="M60" s="3"/>
      <c r="N60" s="3"/>
      <c r="O60" s="3"/>
      <c r="P60" s="3"/>
    </row>
    <row r="61" spans="1:16" ht="17.25">
      <c r="A61" s="226" t="s">
        <v>93</v>
      </c>
      <c r="B61" s="227"/>
      <c r="C61" s="228"/>
      <c r="D61" s="229"/>
      <c r="E61" s="229"/>
      <c r="F61" s="230"/>
      <c r="G61" s="3"/>
      <c r="H61" s="31"/>
      <c r="I61" s="31"/>
      <c r="J61" s="31"/>
      <c r="K61" s="221"/>
      <c r="L61" s="31"/>
      <c r="M61" s="3"/>
      <c r="N61" s="3"/>
      <c r="O61" s="3"/>
      <c r="P61" s="3"/>
    </row>
    <row r="62" spans="1:16" ht="17.25">
      <c r="A62" s="63" t="s">
        <v>94</v>
      </c>
      <c r="B62" s="25" t="s">
        <v>95</v>
      </c>
      <c r="C62" s="64"/>
      <c r="D62" s="26" t="s">
        <v>96</v>
      </c>
      <c r="E62" s="27" t="s">
        <v>97</v>
      </c>
      <c r="F62" s="65"/>
      <c r="G62" s="3"/>
      <c r="H62" s="31"/>
      <c r="I62" s="31"/>
      <c r="J62" s="31"/>
      <c r="K62" s="221"/>
      <c r="L62" s="31"/>
      <c r="M62" s="3"/>
      <c r="N62" s="3"/>
      <c r="O62" s="3"/>
      <c r="P62" s="3"/>
    </row>
    <row r="63" spans="1:16" ht="17.25">
      <c r="A63" s="63" t="s">
        <v>16</v>
      </c>
      <c r="B63" s="25" t="s">
        <v>98</v>
      </c>
      <c r="C63" s="64"/>
      <c r="D63" s="26" t="s">
        <v>99</v>
      </c>
      <c r="E63" s="27" t="s">
        <v>100</v>
      </c>
      <c r="F63" s="65"/>
      <c r="G63" s="3"/>
      <c r="H63" s="31"/>
      <c r="I63" s="31"/>
      <c r="J63" s="31"/>
      <c r="K63" s="221"/>
      <c r="L63" s="31"/>
      <c r="M63" s="3"/>
      <c r="N63" s="3"/>
      <c r="O63" s="3"/>
      <c r="P63" s="3"/>
    </row>
    <row r="64" spans="1:16" ht="17.25">
      <c r="A64" s="63" t="s">
        <v>101</v>
      </c>
      <c r="B64" s="25" t="s">
        <v>102</v>
      </c>
      <c r="C64" s="64"/>
      <c r="D64" s="24" t="s">
        <v>103</v>
      </c>
      <c r="E64" s="28" t="s">
        <v>104</v>
      </c>
      <c r="F64" s="65"/>
      <c r="G64" s="3"/>
      <c r="H64" s="31"/>
      <c r="I64" s="31"/>
      <c r="J64" s="31"/>
      <c r="K64" s="221"/>
      <c r="L64" s="31"/>
      <c r="M64" s="3"/>
      <c r="N64" s="3"/>
      <c r="O64" s="3"/>
      <c r="P64" s="3"/>
    </row>
    <row r="65" spans="1:16" ht="17.25">
      <c r="A65" s="232" t="s">
        <v>105</v>
      </c>
      <c r="B65" s="185" t="s">
        <v>147</v>
      </c>
      <c r="C65" s="73"/>
      <c r="D65" s="194"/>
      <c r="E65" s="100" t="s">
        <v>146</v>
      </c>
      <c r="F65" s="20"/>
      <c r="G65" s="3"/>
      <c r="H65" s="31"/>
      <c r="I65" s="31"/>
      <c r="J65" s="31"/>
      <c r="K65" s="221"/>
      <c r="L65" s="31"/>
      <c r="M65" s="3"/>
      <c r="N65" s="3"/>
      <c r="O65" s="3"/>
      <c r="P65" s="3"/>
    </row>
    <row r="66" spans="1:16">
      <c r="H66" s="222"/>
      <c r="I66" s="222"/>
      <c r="J66" s="222"/>
      <c r="K66" s="233"/>
      <c r="L66" s="222"/>
    </row>
    <row r="67" spans="1:16">
      <c r="H67" s="222"/>
      <c r="I67" s="222"/>
      <c r="J67" s="222"/>
      <c r="K67" s="233"/>
      <c r="L67" s="222"/>
    </row>
    <row r="68" spans="1:16">
      <c r="H68" s="222"/>
      <c r="I68" s="222"/>
      <c r="J68" s="222"/>
      <c r="K68" s="233"/>
      <c r="L68" s="222"/>
    </row>
    <row r="69" spans="1:16">
      <c r="H69" s="222"/>
      <c r="I69" s="222"/>
      <c r="J69" s="222"/>
      <c r="K69" s="233"/>
      <c r="L69" s="222"/>
    </row>
    <row r="70" spans="1:16">
      <c r="H70" s="222"/>
      <c r="I70" s="222"/>
      <c r="J70" s="222"/>
      <c r="K70" s="233"/>
      <c r="L70" s="222"/>
    </row>
    <row r="71" spans="1:16">
      <c r="H71" s="222"/>
      <c r="I71" s="222"/>
      <c r="J71" s="222"/>
      <c r="K71" s="233"/>
      <c r="L71" s="222"/>
    </row>
    <row r="72" spans="1:16">
      <c r="H72" s="222"/>
      <c r="I72" s="222"/>
      <c r="J72" s="222"/>
      <c r="K72" s="233"/>
      <c r="L72" s="222"/>
    </row>
    <row r="73" spans="1:16">
      <c r="H73" s="222"/>
      <c r="I73" s="222"/>
      <c r="J73" s="222"/>
      <c r="K73" s="233"/>
      <c r="L73" s="222"/>
    </row>
    <row r="74" spans="1:16">
      <c r="H74" s="222"/>
      <c r="I74" s="222"/>
      <c r="J74" s="222"/>
      <c r="K74" s="233"/>
      <c r="L74" s="222"/>
    </row>
    <row r="75" spans="1:16">
      <c r="H75" s="222"/>
      <c r="I75" s="222"/>
      <c r="J75" s="222"/>
      <c r="K75" s="233"/>
      <c r="L75" s="222"/>
    </row>
    <row r="76" spans="1:16">
      <c r="H76" s="222"/>
      <c r="I76" s="222"/>
      <c r="J76" s="222"/>
      <c r="K76" s="233"/>
      <c r="L76" s="222"/>
    </row>
    <row r="77" spans="1:16">
      <c r="H77" s="222"/>
      <c r="I77" s="222"/>
      <c r="J77" s="222"/>
      <c r="K77" s="233"/>
      <c r="L77" s="222"/>
    </row>
  </sheetData>
  <sheetProtection algorithmName="SHA-512" hashValue="q7hfnDiWHtptc7Cw9ZO5hStxnLeb6Cu0lLSZsZsTq/4Cb150fNf8Hlynu9z/btGicxE1umXKCWcMbcZmhas8FQ==" saltValue="kWfbJU0IiHAvd3mcKXCM9g==" spinCount="100000" sheet="1" objects="1" scenarios="1"/>
  <autoFilter ref="A13:O13" xr:uid="{00000000-0009-0000-0000-000006000000}"/>
  <mergeCells count="1">
    <mergeCell ref="F11:J11"/>
  </mergeCells>
  <conditionalFormatting sqref="B11">
    <cfRule type="expression" dxfId="0" priority="1">
      <formula>B11&lt;&gt;""</formula>
    </cfRule>
  </conditionalFormatting>
  <pageMargins left="0.51181102362204722" right="0.51181102362204722" top="0.39370078740157483" bottom="0.39370078740157483" header="0.31496062992125984" footer="0.31496062992125984"/>
  <pageSetup paperSize="9" scale="8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6C5"/>
  </sheetPr>
  <dimension ref="A1:K216"/>
  <sheetViews>
    <sheetView tabSelected="1" zoomScaleNormal="100" workbookViewId="0">
      <selection activeCell="F26" sqref="F26"/>
    </sheetView>
  </sheetViews>
  <sheetFormatPr baseColWidth="10" defaultRowHeight="12.75"/>
  <cols>
    <col min="1" max="1" width="56.28515625" style="2" customWidth="1"/>
    <col min="2" max="2" width="17.85546875" style="2" customWidth="1"/>
    <col min="3" max="3" width="17.5703125" style="2" customWidth="1"/>
    <col min="4" max="4" width="7.28515625" style="2" customWidth="1"/>
    <col min="5" max="254" width="11.42578125" style="2"/>
    <col min="255" max="255" width="66.7109375" style="2" customWidth="1"/>
    <col min="256" max="256" width="33.7109375" style="2" customWidth="1"/>
    <col min="257" max="510" width="11.42578125" style="2"/>
    <col min="511" max="511" width="66.7109375" style="2" customWidth="1"/>
    <col min="512" max="512" width="33.7109375" style="2" customWidth="1"/>
    <col min="513" max="766" width="11.42578125" style="2"/>
    <col min="767" max="767" width="66.7109375" style="2" customWidth="1"/>
    <col min="768" max="768" width="33.7109375" style="2" customWidth="1"/>
    <col min="769" max="1022" width="11.42578125" style="2"/>
    <col min="1023" max="1023" width="66.7109375" style="2" customWidth="1"/>
    <col min="1024" max="1024" width="33.7109375" style="2" customWidth="1"/>
    <col min="1025" max="1278" width="11.42578125" style="2"/>
    <col min="1279" max="1279" width="66.7109375" style="2" customWidth="1"/>
    <col min="1280" max="1280" width="33.7109375" style="2" customWidth="1"/>
    <col min="1281" max="1534" width="11.42578125" style="2"/>
    <col min="1535" max="1535" width="66.7109375" style="2" customWidth="1"/>
    <col min="1536" max="1536" width="33.7109375" style="2" customWidth="1"/>
    <col min="1537" max="1790" width="11.42578125" style="2"/>
    <col min="1791" max="1791" width="66.7109375" style="2" customWidth="1"/>
    <col min="1792" max="1792" width="33.7109375" style="2" customWidth="1"/>
    <col min="1793" max="2046" width="11.42578125" style="2"/>
    <col min="2047" max="2047" width="66.7109375" style="2" customWidth="1"/>
    <col min="2048" max="2048" width="33.7109375" style="2" customWidth="1"/>
    <col min="2049" max="2302" width="11.42578125" style="2"/>
    <col min="2303" max="2303" width="66.7109375" style="2" customWidth="1"/>
    <col min="2304" max="2304" width="33.7109375" style="2" customWidth="1"/>
    <col min="2305" max="2558" width="11.42578125" style="2"/>
    <col min="2559" max="2559" width="66.7109375" style="2" customWidth="1"/>
    <col min="2560" max="2560" width="33.7109375" style="2" customWidth="1"/>
    <col min="2561" max="2814" width="11.42578125" style="2"/>
    <col min="2815" max="2815" width="66.7109375" style="2" customWidth="1"/>
    <col min="2816" max="2816" width="33.7109375" style="2" customWidth="1"/>
    <col min="2817" max="3070" width="11.42578125" style="2"/>
    <col min="3071" max="3071" width="66.7109375" style="2" customWidth="1"/>
    <col min="3072" max="3072" width="33.7109375" style="2" customWidth="1"/>
    <col min="3073" max="3326" width="11.42578125" style="2"/>
    <col min="3327" max="3327" width="66.7109375" style="2" customWidth="1"/>
    <col min="3328" max="3328" width="33.7109375" style="2" customWidth="1"/>
    <col min="3329" max="3582" width="11.42578125" style="2"/>
    <col min="3583" max="3583" width="66.7109375" style="2" customWidth="1"/>
    <col min="3584" max="3584" width="33.7109375" style="2" customWidth="1"/>
    <col min="3585" max="3838" width="11.42578125" style="2"/>
    <col min="3839" max="3839" width="66.7109375" style="2" customWidth="1"/>
    <col min="3840" max="3840" width="33.7109375" style="2" customWidth="1"/>
    <col min="3841" max="4094" width="11.42578125" style="2"/>
    <col min="4095" max="4095" width="66.7109375" style="2" customWidth="1"/>
    <col min="4096" max="4096" width="33.7109375" style="2" customWidth="1"/>
    <col min="4097" max="4350" width="11.42578125" style="2"/>
    <col min="4351" max="4351" width="66.7109375" style="2" customWidth="1"/>
    <col min="4352" max="4352" width="33.7109375" style="2" customWidth="1"/>
    <col min="4353" max="4606" width="11.42578125" style="2"/>
    <col min="4607" max="4607" width="66.7109375" style="2" customWidth="1"/>
    <col min="4608" max="4608" width="33.7109375" style="2" customWidth="1"/>
    <col min="4609" max="4862" width="11.42578125" style="2"/>
    <col min="4863" max="4863" width="66.7109375" style="2" customWidth="1"/>
    <col min="4864" max="4864" width="33.7109375" style="2" customWidth="1"/>
    <col min="4865" max="5118" width="11.42578125" style="2"/>
    <col min="5119" max="5119" width="66.7109375" style="2" customWidth="1"/>
    <col min="5120" max="5120" width="33.7109375" style="2" customWidth="1"/>
    <col min="5121" max="5374" width="11.42578125" style="2"/>
    <col min="5375" max="5375" width="66.7109375" style="2" customWidth="1"/>
    <col min="5376" max="5376" width="33.7109375" style="2" customWidth="1"/>
    <col min="5377" max="5630" width="11.42578125" style="2"/>
    <col min="5631" max="5631" width="66.7109375" style="2" customWidth="1"/>
    <col min="5632" max="5632" width="33.7109375" style="2" customWidth="1"/>
    <col min="5633" max="5886" width="11.42578125" style="2"/>
    <col min="5887" max="5887" width="66.7109375" style="2" customWidth="1"/>
    <col min="5888" max="5888" width="33.7109375" style="2" customWidth="1"/>
    <col min="5889" max="6142" width="11.42578125" style="2"/>
    <col min="6143" max="6143" width="66.7109375" style="2" customWidth="1"/>
    <col min="6144" max="6144" width="33.7109375" style="2" customWidth="1"/>
    <col min="6145" max="6398" width="11.42578125" style="2"/>
    <col min="6399" max="6399" width="66.7109375" style="2" customWidth="1"/>
    <col min="6400" max="6400" width="33.7109375" style="2" customWidth="1"/>
    <col min="6401" max="6654" width="11.42578125" style="2"/>
    <col min="6655" max="6655" width="66.7109375" style="2" customWidth="1"/>
    <col min="6656" max="6656" width="33.7109375" style="2" customWidth="1"/>
    <col min="6657" max="6910" width="11.42578125" style="2"/>
    <col min="6911" max="6911" width="66.7109375" style="2" customWidth="1"/>
    <col min="6912" max="6912" width="33.7109375" style="2" customWidth="1"/>
    <col min="6913" max="7166" width="11.42578125" style="2"/>
    <col min="7167" max="7167" width="66.7109375" style="2" customWidth="1"/>
    <col min="7168" max="7168" width="33.7109375" style="2" customWidth="1"/>
    <col min="7169" max="7422" width="11.42578125" style="2"/>
    <col min="7423" max="7423" width="66.7109375" style="2" customWidth="1"/>
    <col min="7424" max="7424" width="33.7109375" style="2" customWidth="1"/>
    <col min="7425" max="7678" width="11.42578125" style="2"/>
    <col min="7679" max="7679" width="66.7109375" style="2" customWidth="1"/>
    <col min="7680" max="7680" width="33.7109375" style="2" customWidth="1"/>
    <col min="7681" max="7934" width="11.42578125" style="2"/>
    <col min="7935" max="7935" width="66.7109375" style="2" customWidth="1"/>
    <col min="7936" max="7936" width="33.7109375" style="2" customWidth="1"/>
    <col min="7937" max="8190" width="11.42578125" style="2"/>
    <col min="8191" max="8191" width="66.7109375" style="2" customWidth="1"/>
    <col min="8192" max="8192" width="33.7109375" style="2" customWidth="1"/>
    <col min="8193" max="8446" width="11.42578125" style="2"/>
    <col min="8447" max="8447" width="66.7109375" style="2" customWidth="1"/>
    <col min="8448" max="8448" width="33.7109375" style="2" customWidth="1"/>
    <col min="8449" max="8702" width="11.42578125" style="2"/>
    <col min="8703" max="8703" width="66.7109375" style="2" customWidth="1"/>
    <col min="8704" max="8704" width="33.7109375" style="2" customWidth="1"/>
    <col min="8705" max="8958" width="11.42578125" style="2"/>
    <col min="8959" max="8959" width="66.7109375" style="2" customWidth="1"/>
    <col min="8960" max="8960" width="33.7109375" style="2" customWidth="1"/>
    <col min="8961" max="9214" width="11.42578125" style="2"/>
    <col min="9215" max="9215" width="66.7109375" style="2" customWidth="1"/>
    <col min="9216" max="9216" width="33.7109375" style="2" customWidth="1"/>
    <col min="9217" max="9470" width="11.42578125" style="2"/>
    <col min="9471" max="9471" width="66.7109375" style="2" customWidth="1"/>
    <col min="9472" max="9472" width="33.7109375" style="2" customWidth="1"/>
    <col min="9473" max="9726" width="11.42578125" style="2"/>
    <col min="9727" max="9727" width="66.7109375" style="2" customWidth="1"/>
    <col min="9728" max="9728" width="33.7109375" style="2" customWidth="1"/>
    <col min="9729" max="9982" width="11.42578125" style="2"/>
    <col min="9983" max="9983" width="66.7109375" style="2" customWidth="1"/>
    <col min="9984" max="9984" width="33.7109375" style="2" customWidth="1"/>
    <col min="9985" max="10238" width="11.42578125" style="2"/>
    <col min="10239" max="10239" width="66.7109375" style="2" customWidth="1"/>
    <col min="10240" max="10240" width="33.7109375" style="2" customWidth="1"/>
    <col min="10241" max="10494" width="11.42578125" style="2"/>
    <col min="10495" max="10495" width="66.7109375" style="2" customWidth="1"/>
    <col min="10496" max="10496" width="33.7109375" style="2" customWidth="1"/>
    <col min="10497" max="10750" width="11.42578125" style="2"/>
    <col min="10751" max="10751" width="66.7109375" style="2" customWidth="1"/>
    <col min="10752" max="10752" width="33.7109375" style="2" customWidth="1"/>
    <col min="10753" max="11006" width="11.42578125" style="2"/>
    <col min="11007" max="11007" width="66.7109375" style="2" customWidth="1"/>
    <col min="11008" max="11008" width="33.7109375" style="2" customWidth="1"/>
    <col min="11009" max="11262" width="11.42578125" style="2"/>
    <col min="11263" max="11263" width="66.7109375" style="2" customWidth="1"/>
    <col min="11264" max="11264" width="33.7109375" style="2" customWidth="1"/>
    <col min="11265" max="11518" width="11.42578125" style="2"/>
    <col min="11519" max="11519" width="66.7109375" style="2" customWidth="1"/>
    <col min="11520" max="11520" width="33.7109375" style="2" customWidth="1"/>
    <col min="11521" max="11774" width="11.42578125" style="2"/>
    <col min="11775" max="11775" width="66.7109375" style="2" customWidth="1"/>
    <col min="11776" max="11776" width="33.7109375" style="2" customWidth="1"/>
    <col min="11777" max="12030" width="11.42578125" style="2"/>
    <col min="12031" max="12031" width="66.7109375" style="2" customWidth="1"/>
    <col min="12032" max="12032" width="33.7109375" style="2" customWidth="1"/>
    <col min="12033" max="12286" width="11.42578125" style="2"/>
    <col min="12287" max="12287" width="66.7109375" style="2" customWidth="1"/>
    <col min="12288" max="12288" width="33.7109375" style="2" customWidth="1"/>
    <col min="12289" max="12542" width="11.42578125" style="2"/>
    <col min="12543" max="12543" width="66.7109375" style="2" customWidth="1"/>
    <col min="12544" max="12544" width="33.7109375" style="2" customWidth="1"/>
    <col min="12545" max="12798" width="11.42578125" style="2"/>
    <col min="12799" max="12799" width="66.7109375" style="2" customWidth="1"/>
    <col min="12800" max="12800" width="33.7109375" style="2" customWidth="1"/>
    <col min="12801" max="13054" width="11.42578125" style="2"/>
    <col min="13055" max="13055" width="66.7109375" style="2" customWidth="1"/>
    <col min="13056" max="13056" width="33.7109375" style="2" customWidth="1"/>
    <col min="13057" max="13310" width="11.42578125" style="2"/>
    <col min="13311" max="13311" width="66.7109375" style="2" customWidth="1"/>
    <col min="13312" max="13312" width="33.7109375" style="2" customWidth="1"/>
    <col min="13313" max="13566" width="11.42578125" style="2"/>
    <col min="13567" max="13567" width="66.7109375" style="2" customWidth="1"/>
    <col min="13568" max="13568" width="33.7109375" style="2" customWidth="1"/>
    <col min="13569" max="13822" width="11.42578125" style="2"/>
    <col min="13823" max="13823" width="66.7109375" style="2" customWidth="1"/>
    <col min="13824" max="13824" width="33.7109375" style="2" customWidth="1"/>
    <col min="13825" max="14078" width="11.42578125" style="2"/>
    <col min="14079" max="14079" width="66.7109375" style="2" customWidth="1"/>
    <col min="14080" max="14080" width="33.7109375" style="2" customWidth="1"/>
    <col min="14081" max="14334" width="11.42578125" style="2"/>
    <col min="14335" max="14335" width="66.7109375" style="2" customWidth="1"/>
    <col min="14336" max="14336" width="33.7109375" style="2" customWidth="1"/>
    <col min="14337" max="14590" width="11.42578125" style="2"/>
    <col min="14591" max="14591" width="66.7109375" style="2" customWidth="1"/>
    <col min="14592" max="14592" width="33.7109375" style="2" customWidth="1"/>
    <col min="14593" max="14846" width="11.42578125" style="2"/>
    <col min="14847" max="14847" width="66.7109375" style="2" customWidth="1"/>
    <col min="14848" max="14848" width="33.7109375" style="2" customWidth="1"/>
    <col min="14849" max="15102" width="11.42578125" style="2"/>
    <col min="15103" max="15103" width="66.7109375" style="2" customWidth="1"/>
    <col min="15104" max="15104" width="33.7109375" style="2" customWidth="1"/>
    <col min="15105" max="15358" width="11.42578125" style="2"/>
    <col min="15359" max="15359" width="66.7109375" style="2" customWidth="1"/>
    <col min="15360" max="15360" width="33.7109375" style="2" customWidth="1"/>
    <col min="15361" max="15614" width="11.42578125" style="2"/>
    <col min="15615" max="15615" width="66.7109375" style="2" customWidth="1"/>
    <col min="15616" max="15616" width="33.7109375" style="2" customWidth="1"/>
    <col min="15617" max="15870" width="11.42578125" style="2"/>
    <col min="15871" max="15871" width="66.7109375" style="2" customWidth="1"/>
    <col min="15872" max="15872" width="33.7109375" style="2" customWidth="1"/>
    <col min="15873" max="16126" width="11.42578125" style="2"/>
    <col min="16127" max="16127" width="66.7109375" style="2" customWidth="1"/>
    <col min="16128" max="16128" width="33.7109375" style="2" customWidth="1"/>
    <col min="16129" max="16384" width="11.42578125" style="2"/>
  </cols>
  <sheetData>
    <row r="1" spans="1:11" ht="1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15">
      <c r="A2" s="106"/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1" ht="1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5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ht="18">
      <c r="A6" s="108" t="s">
        <v>110</v>
      </c>
      <c r="B6" s="104"/>
      <c r="C6" s="104"/>
      <c r="D6" s="104"/>
      <c r="E6" s="104"/>
      <c r="F6" s="106"/>
      <c r="G6" s="106"/>
      <c r="H6" s="106"/>
      <c r="I6" s="106"/>
      <c r="J6" s="106"/>
      <c r="K6" s="106"/>
    </row>
    <row r="7" spans="1:11" ht="16.5">
      <c r="A7" s="104" t="s">
        <v>121</v>
      </c>
      <c r="B7" s="104"/>
      <c r="C7" s="104"/>
      <c r="D7" s="104"/>
      <c r="E7" s="104"/>
      <c r="F7" s="106"/>
      <c r="G7" s="106"/>
      <c r="H7" s="106"/>
      <c r="I7" s="106"/>
      <c r="J7" s="106"/>
      <c r="K7" s="106"/>
    </row>
    <row r="8" spans="1:11" ht="16.5">
      <c r="A8" s="104"/>
      <c r="B8" s="104"/>
      <c r="C8" s="104"/>
      <c r="D8" s="104"/>
      <c r="E8" s="104"/>
      <c r="F8" s="106"/>
      <c r="G8" s="106"/>
      <c r="H8" s="106"/>
      <c r="I8" s="106"/>
      <c r="J8" s="106"/>
      <c r="K8" s="106"/>
    </row>
    <row r="9" spans="1:11" ht="16.5">
      <c r="A9" s="104"/>
      <c r="B9" s="104"/>
      <c r="C9" s="104"/>
      <c r="D9" s="104"/>
      <c r="E9" s="104"/>
      <c r="F9" s="106"/>
      <c r="G9" s="106"/>
      <c r="H9" s="106"/>
      <c r="I9" s="106"/>
      <c r="J9" s="106"/>
      <c r="K9" s="106"/>
    </row>
    <row r="10" spans="1:11" ht="15.95" customHeight="1">
      <c r="A10" s="107" t="s">
        <v>122</v>
      </c>
      <c r="B10" s="104"/>
      <c r="C10" s="104"/>
      <c r="D10" s="104"/>
      <c r="E10" s="104"/>
      <c r="F10" s="106"/>
      <c r="G10" s="106"/>
      <c r="H10" s="106"/>
      <c r="I10" s="106"/>
      <c r="J10" s="106"/>
      <c r="K10" s="106"/>
    </row>
    <row r="11" spans="1:11" ht="15.95" customHeight="1" thickBot="1">
      <c r="A11" s="104"/>
      <c r="B11" s="104"/>
      <c r="C11" s="104"/>
      <c r="D11" s="104"/>
      <c r="E11" s="104"/>
      <c r="F11" s="106"/>
      <c r="G11" s="106"/>
      <c r="H11" s="106"/>
      <c r="I11" s="106"/>
      <c r="J11" s="106"/>
      <c r="K11" s="106"/>
    </row>
    <row r="12" spans="1:11" ht="18.75" thickBot="1">
      <c r="A12" s="104" t="s">
        <v>161</v>
      </c>
      <c r="B12" s="156"/>
      <c r="C12" s="104" t="s">
        <v>148</v>
      </c>
      <c r="D12" s="104"/>
      <c r="E12" s="106"/>
      <c r="F12" s="106"/>
      <c r="G12" s="106"/>
      <c r="H12" s="106"/>
      <c r="I12" s="106"/>
      <c r="J12" s="106"/>
      <c r="K12" s="106"/>
    </row>
    <row r="13" spans="1:11" ht="15.95" customHeight="1" thickBot="1">
      <c r="A13" s="104"/>
      <c r="B13" s="108"/>
      <c r="C13" s="104"/>
      <c r="D13" s="104"/>
      <c r="E13" s="106"/>
      <c r="F13" s="106"/>
      <c r="G13" s="106"/>
      <c r="H13" s="106"/>
      <c r="I13" s="106"/>
      <c r="J13" s="106"/>
      <c r="K13" s="106"/>
    </row>
    <row r="14" spans="1:11" ht="18.75" thickBot="1">
      <c r="A14" s="105" t="s">
        <v>111</v>
      </c>
      <c r="B14" s="156"/>
      <c r="C14" s="104" t="s">
        <v>148</v>
      </c>
      <c r="D14" s="104"/>
      <c r="E14" s="106"/>
      <c r="F14" s="106"/>
      <c r="G14" s="106"/>
      <c r="H14" s="106"/>
      <c r="I14" s="106"/>
      <c r="J14" s="106"/>
      <c r="K14" s="106"/>
    </row>
    <row r="15" spans="1:11" ht="15.95" customHeight="1" thickBot="1">
      <c r="A15" s="105"/>
      <c r="B15" s="109"/>
      <c r="C15" s="104"/>
      <c r="D15" s="104"/>
      <c r="E15" s="106"/>
      <c r="F15" s="106"/>
      <c r="G15" s="106"/>
      <c r="H15" s="106"/>
      <c r="I15" s="106"/>
      <c r="J15" s="106"/>
      <c r="K15" s="106"/>
    </row>
    <row r="16" spans="1:11" ht="18.75" thickBot="1">
      <c r="A16" s="105" t="s">
        <v>112</v>
      </c>
      <c r="B16" s="156"/>
      <c r="C16" s="104" t="s">
        <v>148</v>
      </c>
      <c r="D16" s="104"/>
      <c r="E16" s="106"/>
      <c r="F16" s="106"/>
      <c r="G16" s="106"/>
      <c r="H16" s="106"/>
      <c r="I16" s="106"/>
      <c r="J16" s="106"/>
      <c r="K16" s="106"/>
    </row>
    <row r="17" spans="1:11" ht="15.95" customHeight="1" thickBot="1">
      <c r="A17" s="105"/>
      <c r="B17" s="109"/>
      <c r="C17" s="104"/>
      <c r="D17" s="104"/>
      <c r="E17" s="106"/>
      <c r="F17" s="106"/>
      <c r="G17" s="106"/>
      <c r="H17" s="106"/>
      <c r="I17" s="106"/>
      <c r="J17" s="106"/>
      <c r="K17" s="106"/>
    </row>
    <row r="18" spans="1:11" ht="18.75" thickBot="1">
      <c r="A18" s="105" t="s">
        <v>124</v>
      </c>
      <c r="B18" s="156"/>
      <c r="C18" s="104" t="s">
        <v>148</v>
      </c>
      <c r="D18" s="104"/>
      <c r="E18" s="106"/>
      <c r="F18" s="106"/>
      <c r="G18" s="106"/>
      <c r="H18" s="106"/>
      <c r="I18" s="106"/>
      <c r="J18" s="106"/>
      <c r="K18" s="106"/>
    </row>
    <row r="19" spans="1:11" ht="15.95" customHeight="1" thickBot="1">
      <c r="A19" s="104"/>
      <c r="B19" s="108"/>
      <c r="C19" s="104"/>
      <c r="D19" s="104"/>
      <c r="E19" s="106"/>
      <c r="F19" s="106"/>
      <c r="G19" s="106"/>
      <c r="H19" s="106"/>
      <c r="I19" s="106"/>
      <c r="J19" s="106"/>
      <c r="K19" s="106"/>
    </row>
    <row r="20" spans="1:11" ht="18.75" thickBot="1">
      <c r="A20" s="104" t="s">
        <v>113</v>
      </c>
      <c r="B20" s="156"/>
      <c r="C20" s="104" t="s">
        <v>148</v>
      </c>
      <c r="D20" s="104"/>
      <c r="E20" s="106"/>
      <c r="F20" s="106"/>
      <c r="G20" s="106"/>
      <c r="H20" s="106"/>
      <c r="I20" s="106"/>
      <c r="J20" s="106"/>
      <c r="K20" s="106"/>
    </row>
    <row r="21" spans="1:11" ht="15.95" customHeight="1" thickBot="1">
      <c r="A21" s="104"/>
      <c r="B21" s="108"/>
      <c r="C21" s="104"/>
      <c r="D21" s="104"/>
      <c r="E21" s="106"/>
      <c r="F21" s="106"/>
      <c r="G21" s="106"/>
      <c r="H21" s="106"/>
      <c r="I21" s="106"/>
      <c r="J21" s="106"/>
      <c r="K21" s="106"/>
    </row>
    <row r="22" spans="1:11" ht="18.75" thickBot="1">
      <c r="A22" s="104" t="s">
        <v>114</v>
      </c>
      <c r="B22" s="156"/>
      <c r="C22" s="104" t="s">
        <v>148</v>
      </c>
      <c r="D22" s="104"/>
      <c r="E22" s="106"/>
      <c r="F22" s="106"/>
      <c r="G22" s="106"/>
      <c r="H22" s="106"/>
      <c r="I22" s="106"/>
      <c r="J22" s="106"/>
      <c r="K22" s="106"/>
    </row>
    <row r="23" spans="1:11" ht="15.95" customHeight="1" thickBot="1">
      <c r="A23" s="104"/>
      <c r="B23" s="108"/>
      <c r="C23" s="104"/>
      <c r="D23" s="104"/>
      <c r="E23" s="106"/>
      <c r="F23" s="106"/>
      <c r="G23" s="106"/>
      <c r="H23" s="106"/>
      <c r="I23" s="106"/>
      <c r="J23" s="106"/>
      <c r="K23" s="106"/>
    </row>
    <row r="24" spans="1:11" ht="18.75" thickBot="1">
      <c r="A24" s="104" t="s">
        <v>119</v>
      </c>
      <c r="B24" s="156"/>
      <c r="C24" s="104" t="s">
        <v>148</v>
      </c>
      <c r="D24" s="104"/>
      <c r="E24" s="106"/>
      <c r="F24" s="106"/>
      <c r="G24" s="106"/>
      <c r="H24" s="106"/>
      <c r="I24" s="106"/>
      <c r="J24" s="106"/>
      <c r="K24" s="106"/>
    </row>
    <row r="25" spans="1:11" ht="15.95" customHeight="1" thickBot="1">
      <c r="A25" s="104"/>
      <c r="B25" s="108"/>
      <c r="C25" s="104"/>
      <c r="D25" s="104"/>
      <c r="E25" s="106"/>
      <c r="F25" s="106"/>
      <c r="G25" s="106"/>
      <c r="H25" s="106"/>
      <c r="I25" s="106"/>
      <c r="J25" s="106"/>
      <c r="K25" s="106"/>
    </row>
    <row r="26" spans="1:11" ht="15.95" customHeight="1" thickBot="1">
      <c r="A26" s="146" t="s">
        <v>162</v>
      </c>
      <c r="B26" s="156"/>
      <c r="C26" s="104" t="s">
        <v>148</v>
      </c>
      <c r="D26" s="104"/>
      <c r="E26" s="106"/>
      <c r="F26" s="106"/>
      <c r="G26" s="106"/>
      <c r="H26" s="106"/>
      <c r="I26" s="106"/>
      <c r="J26" s="106"/>
      <c r="K26" s="106"/>
    </row>
    <row r="27" spans="1:11" ht="15.95" customHeight="1" thickBot="1">
      <c r="A27" s="104"/>
      <c r="B27" s="108"/>
      <c r="C27" s="104"/>
      <c r="D27" s="104"/>
      <c r="E27" s="106"/>
      <c r="F27" s="106"/>
      <c r="G27" s="106"/>
      <c r="H27" s="106"/>
      <c r="I27" s="106"/>
      <c r="J27" s="106"/>
      <c r="K27" s="106"/>
    </row>
    <row r="28" spans="1:11" ht="18.75" thickBot="1">
      <c r="A28" s="104" t="s">
        <v>115</v>
      </c>
      <c r="B28" s="156"/>
      <c r="C28" s="104" t="s">
        <v>148</v>
      </c>
      <c r="D28" s="104"/>
      <c r="E28" s="106"/>
      <c r="F28" s="106"/>
      <c r="G28" s="106"/>
      <c r="H28" s="106"/>
      <c r="I28" s="106"/>
      <c r="J28" s="106"/>
      <c r="K28" s="106"/>
    </row>
    <row r="29" spans="1:11" ht="15.95" customHeight="1">
      <c r="A29" s="104"/>
      <c r="B29" s="104"/>
      <c r="C29" s="104"/>
      <c r="D29" s="104"/>
      <c r="E29" s="106"/>
      <c r="F29" s="106"/>
      <c r="G29" s="106"/>
      <c r="H29" s="106"/>
      <c r="I29" s="106"/>
      <c r="J29" s="106"/>
      <c r="K29" s="106"/>
    </row>
    <row r="30" spans="1:11" ht="15.95" customHeight="1">
      <c r="A30" s="104"/>
      <c r="B30" s="104"/>
      <c r="C30" s="104"/>
      <c r="D30" s="104"/>
      <c r="E30" s="106"/>
      <c r="F30" s="106"/>
      <c r="G30" s="106"/>
      <c r="H30" s="106"/>
      <c r="I30" s="106"/>
      <c r="J30" s="106"/>
      <c r="K30" s="106"/>
    </row>
    <row r="31" spans="1:11" ht="15.95" customHeight="1">
      <c r="A31" s="107" t="s">
        <v>123</v>
      </c>
      <c r="B31" s="104"/>
      <c r="C31" s="104"/>
      <c r="D31" s="104"/>
      <c r="E31" s="104"/>
      <c r="F31" s="106"/>
      <c r="G31" s="106"/>
      <c r="H31" s="106"/>
      <c r="I31" s="106"/>
      <c r="J31" s="106"/>
      <c r="K31" s="106"/>
    </row>
    <row r="32" spans="1:11" ht="15.95" customHeight="1" thickBot="1">
      <c r="A32" s="104"/>
      <c r="B32" s="104"/>
      <c r="C32" s="104"/>
      <c r="D32" s="104"/>
      <c r="E32" s="106"/>
      <c r="F32" s="106"/>
      <c r="G32" s="106"/>
      <c r="H32" s="106"/>
      <c r="I32" s="106"/>
      <c r="J32" s="106"/>
      <c r="K32" s="106"/>
    </row>
    <row r="33" spans="1:11" ht="18.75" thickBot="1">
      <c r="A33" s="146" t="s">
        <v>162</v>
      </c>
      <c r="B33" s="156"/>
      <c r="C33" s="104" t="s">
        <v>160</v>
      </c>
      <c r="D33" s="104"/>
      <c r="E33" s="106"/>
      <c r="F33" s="106"/>
      <c r="G33" s="106"/>
      <c r="H33" s="106"/>
      <c r="I33" s="106"/>
      <c r="J33" s="106"/>
      <c r="K33" s="106"/>
    </row>
    <row r="34" spans="1:11" ht="15.95" customHeight="1" thickBot="1">
      <c r="A34" s="104"/>
      <c r="B34" s="104"/>
      <c r="C34" s="104"/>
      <c r="D34" s="104"/>
      <c r="E34" s="106"/>
      <c r="F34" s="106"/>
      <c r="G34" s="106"/>
      <c r="H34" s="106"/>
      <c r="I34" s="106"/>
      <c r="J34" s="106"/>
      <c r="K34" s="106"/>
    </row>
    <row r="35" spans="1:11" ht="18.75" thickBot="1">
      <c r="A35" s="104" t="s">
        <v>116</v>
      </c>
      <c r="B35" s="156"/>
      <c r="C35" s="104" t="s">
        <v>160</v>
      </c>
      <c r="D35" s="104"/>
      <c r="E35" s="106"/>
      <c r="F35" s="106"/>
      <c r="G35" s="106"/>
      <c r="H35" s="106"/>
      <c r="I35" s="106"/>
      <c r="J35" s="106"/>
      <c r="K35" s="106"/>
    </row>
    <row r="36" spans="1:11" ht="15.95" customHeight="1" thickBot="1">
      <c r="A36" s="104"/>
      <c r="B36" s="157"/>
      <c r="C36" s="104"/>
      <c r="D36" s="104"/>
      <c r="E36" s="106"/>
      <c r="F36" s="106"/>
      <c r="G36" s="106"/>
      <c r="H36" s="106"/>
      <c r="I36" s="106"/>
      <c r="J36" s="106"/>
      <c r="K36" s="106"/>
    </row>
    <row r="37" spans="1:11" ht="18.75" thickBot="1">
      <c r="A37" s="104" t="s">
        <v>117</v>
      </c>
      <c r="B37" s="156"/>
      <c r="C37" s="104" t="s">
        <v>160</v>
      </c>
      <c r="D37" s="104"/>
      <c r="E37" s="106"/>
      <c r="F37" s="106"/>
      <c r="G37" s="106"/>
      <c r="H37" s="106"/>
      <c r="I37" s="106"/>
      <c r="J37" s="106"/>
      <c r="K37" s="106"/>
    </row>
    <row r="38" spans="1:11" ht="17.25" thickBot="1">
      <c r="A38" s="104"/>
      <c r="B38" s="104"/>
      <c r="C38" s="104"/>
      <c r="D38" s="104"/>
      <c r="E38" s="106"/>
      <c r="F38" s="106"/>
      <c r="G38" s="106"/>
      <c r="H38" s="106"/>
      <c r="I38" s="106"/>
      <c r="J38" s="106"/>
      <c r="K38" s="106"/>
    </row>
    <row r="39" spans="1:11" ht="18.75" thickBot="1">
      <c r="A39" s="104" t="s">
        <v>118</v>
      </c>
      <c r="B39" s="156"/>
      <c r="C39" s="104" t="s">
        <v>160</v>
      </c>
      <c r="D39" s="104"/>
      <c r="E39" s="106"/>
      <c r="F39" s="106"/>
      <c r="G39" s="106"/>
      <c r="H39" s="106"/>
      <c r="I39" s="106"/>
      <c r="J39" s="106"/>
      <c r="K39" s="106"/>
    </row>
    <row r="40" spans="1:11" ht="15.95" customHeight="1" thickBot="1">
      <c r="A40" s="104"/>
      <c r="B40" s="104"/>
      <c r="C40" s="104"/>
      <c r="D40" s="104"/>
      <c r="E40" s="106"/>
      <c r="F40" s="106"/>
      <c r="G40" s="106"/>
      <c r="H40" s="106"/>
      <c r="I40" s="106"/>
      <c r="J40" s="106"/>
      <c r="K40" s="106"/>
    </row>
    <row r="41" spans="1:11" ht="18.75" thickBot="1">
      <c r="A41" s="104" t="s">
        <v>119</v>
      </c>
      <c r="B41" s="156"/>
      <c r="C41" s="104" t="s">
        <v>160</v>
      </c>
      <c r="D41" s="104"/>
      <c r="E41" s="106"/>
      <c r="F41" s="106"/>
      <c r="G41" s="106"/>
      <c r="H41" s="106"/>
      <c r="I41" s="106"/>
      <c r="J41" s="106"/>
      <c r="K41" s="106"/>
    </row>
    <row r="42" spans="1:11" ht="15.95" customHeight="1" thickBot="1">
      <c r="A42" s="104"/>
      <c r="B42" s="104"/>
      <c r="C42" s="104"/>
      <c r="D42" s="104"/>
      <c r="E42" s="106"/>
      <c r="F42" s="106"/>
      <c r="G42" s="106"/>
      <c r="H42" s="106"/>
      <c r="I42" s="106"/>
      <c r="J42" s="106"/>
      <c r="K42" s="106"/>
    </row>
    <row r="43" spans="1:11" ht="18.75" thickBot="1">
      <c r="A43" s="104" t="s">
        <v>120</v>
      </c>
      <c r="B43" s="156"/>
      <c r="C43" s="104" t="s">
        <v>160</v>
      </c>
      <c r="D43" s="104"/>
      <c r="E43" s="106"/>
      <c r="F43" s="106"/>
      <c r="G43" s="106"/>
      <c r="H43" s="106"/>
      <c r="I43" s="106"/>
      <c r="J43" s="106"/>
      <c r="K43" s="106"/>
    </row>
    <row r="44" spans="1:11" ht="18">
      <c r="A44" s="104"/>
      <c r="B44" s="113"/>
      <c r="C44" s="104"/>
      <c r="D44" s="104"/>
      <c r="E44" s="106"/>
      <c r="F44" s="106"/>
      <c r="G44" s="106"/>
      <c r="H44" s="106"/>
      <c r="I44" s="106"/>
      <c r="J44" s="106"/>
      <c r="K44" s="106"/>
    </row>
    <row r="45" spans="1:11" ht="15.95" customHeight="1">
      <c r="A45" s="104"/>
      <c r="B45" s="104"/>
      <c r="C45" s="104"/>
      <c r="D45" s="104"/>
      <c r="E45" s="106"/>
      <c r="F45" s="106"/>
      <c r="G45" s="106"/>
      <c r="H45" s="106"/>
      <c r="I45" s="106"/>
      <c r="J45" s="106"/>
      <c r="K45" s="106"/>
    </row>
    <row r="46" spans="1:11" ht="16.5">
      <c r="A46" s="112" t="s">
        <v>149</v>
      </c>
      <c r="B46" s="110"/>
      <c r="C46" s="110"/>
      <c r="D46" s="104"/>
      <c r="E46" s="104"/>
      <c r="F46" s="106"/>
      <c r="G46" s="106"/>
      <c r="H46" s="106"/>
      <c r="I46" s="106"/>
      <c r="J46" s="106"/>
      <c r="K46" s="106"/>
    </row>
    <row r="47" spans="1:11" ht="16.5">
      <c r="A47" s="106" t="s">
        <v>150</v>
      </c>
      <c r="B47" s="104"/>
      <c r="C47" s="104"/>
      <c r="D47" s="104"/>
      <c r="E47" s="104"/>
      <c r="F47" s="106"/>
      <c r="G47" s="106"/>
      <c r="H47" s="106"/>
      <c r="I47" s="106"/>
      <c r="J47" s="106"/>
      <c r="K47" s="106"/>
    </row>
    <row r="48" spans="1:11" ht="16.5">
      <c r="A48" s="111"/>
      <c r="B48" s="111"/>
      <c r="C48" s="111"/>
      <c r="D48" s="104"/>
      <c r="E48" s="104"/>
      <c r="F48" s="106"/>
      <c r="G48" s="106"/>
      <c r="H48" s="106"/>
      <c r="I48" s="106"/>
      <c r="J48" s="106"/>
      <c r="K48" s="106"/>
    </row>
    <row r="49" spans="1:11" ht="15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</row>
    <row r="50" spans="1:11" ht="15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</row>
    <row r="51" spans="1:11" ht="15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</row>
    <row r="52" spans="1:11" ht="15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</row>
    <row r="53" spans="1:11" ht="15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06"/>
    </row>
    <row r="54" spans="1:11" ht="15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06"/>
    </row>
    <row r="55" spans="1:11" ht="15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06"/>
    </row>
    <row r="56" spans="1:11" ht="15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</row>
    <row r="57" spans="1:11" ht="15">
      <c r="A57" s="106"/>
      <c r="B57" s="106"/>
      <c r="C57" s="106"/>
      <c r="D57" s="106"/>
      <c r="E57" s="106"/>
      <c r="F57" s="106"/>
      <c r="G57" s="106"/>
      <c r="H57" s="106"/>
      <c r="I57" s="106"/>
      <c r="J57" s="106"/>
      <c r="K57" s="106"/>
    </row>
    <row r="58" spans="1:11" ht="15">
      <c r="A58" s="106"/>
      <c r="B58" s="106"/>
      <c r="C58" s="106"/>
      <c r="D58" s="106"/>
      <c r="E58" s="106"/>
      <c r="F58" s="106"/>
      <c r="G58" s="106"/>
      <c r="H58" s="106"/>
      <c r="I58" s="106"/>
      <c r="J58" s="106"/>
      <c r="K58" s="106"/>
    </row>
    <row r="59" spans="1:11" ht="15">
      <c r="A59" s="106"/>
      <c r="B59" s="106"/>
      <c r="C59" s="106"/>
      <c r="D59" s="106"/>
      <c r="E59" s="106"/>
      <c r="F59" s="106"/>
      <c r="G59" s="106"/>
      <c r="H59" s="106"/>
      <c r="I59" s="106"/>
      <c r="J59" s="106"/>
      <c r="K59" s="106"/>
    </row>
    <row r="60" spans="1:11" ht="15">
      <c r="A60" s="106"/>
      <c r="B60" s="106"/>
      <c r="C60" s="106"/>
      <c r="D60" s="106"/>
      <c r="E60" s="106"/>
      <c r="F60" s="106"/>
      <c r="G60" s="106"/>
      <c r="H60" s="106"/>
      <c r="I60" s="106"/>
      <c r="J60" s="106"/>
      <c r="K60" s="106"/>
    </row>
    <row r="61" spans="1:11" ht="15">
      <c r="A61" s="106"/>
      <c r="B61" s="106"/>
      <c r="C61" s="106"/>
      <c r="D61" s="106"/>
      <c r="E61" s="106"/>
      <c r="F61" s="106"/>
      <c r="G61" s="106"/>
      <c r="H61" s="106"/>
      <c r="I61" s="106"/>
      <c r="J61" s="106"/>
      <c r="K61" s="106"/>
    </row>
    <row r="62" spans="1:11" ht="15">
      <c r="A62" s="106"/>
      <c r="B62" s="106"/>
      <c r="C62" s="106"/>
      <c r="D62" s="106"/>
      <c r="E62" s="106"/>
      <c r="F62" s="106"/>
      <c r="G62" s="106"/>
      <c r="H62" s="106"/>
      <c r="I62" s="106"/>
      <c r="J62" s="106"/>
      <c r="K62" s="106"/>
    </row>
    <row r="63" spans="1:11" ht="15">
      <c r="A63" s="106"/>
      <c r="B63" s="106"/>
      <c r="C63" s="106"/>
      <c r="D63" s="106"/>
      <c r="E63" s="106"/>
      <c r="F63" s="106"/>
      <c r="G63" s="106"/>
      <c r="H63" s="106"/>
      <c r="I63" s="106"/>
      <c r="J63" s="106"/>
      <c r="K63" s="106"/>
    </row>
    <row r="64" spans="1:11" ht="15">
      <c r="A64" s="106"/>
      <c r="B64" s="106"/>
      <c r="C64" s="106"/>
      <c r="D64" s="106"/>
      <c r="E64" s="106"/>
      <c r="F64" s="106"/>
      <c r="G64" s="106"/>
      <c r="H64" s="106"/>
      <c r="I64" s="106"/>
      <c r="J64" s="106"/>
      <c r="K64" s="106"/>
    </row>
    <row r="65" spans="1:11" ht="15">
      <c r="A65" s="106"/>
      <c r="B65" s="106"/>
      <c r="C65" s="106"/>
      <c r="D65" s="106"/>
      <c r="E65" s="106"/>
      <c r="F65" s="106"/>
      <c r="G65" s="106"/>
      <c r="H65" s="106"/>
      <c r="I65" s="106"/>
      <c r="J65" s="106"/>
      <c r="K65" s="106"/>
    </row>
    <row r="66" spans="1:11" ht="15">
      <c r="A66" s="106"/>
      <c r="B66" s="106"/>
      <c r="C66" s="106"/>
      <c r="D66" s="106"/>
      <c r="E66" s="106"/>
      <c r="F66" s="106"/>
      <c r="G66" s="106"/>
      <c r="H66" s="106"/>
      <c r="I66" s="106"/>
      <c r="J66" s="106"/>
      <c r="K66" s="106"/>
    </row>
    <row r="67" spans="1:11" ht="15">
      <c r="A67" s="106"/>
      <c r="B67" s="106"/>
      <c r="C67" s="106"/>
      <c r="D67" s="106"/>
      <c r="E67" s="106"/>
      <c r="F67" s="106"/>
      <c r="G67" s="106"/>
      <c r="H67" s="106"/>
      <c r="I67" s="106"/>
      <c r="J67" s="106"/>
      <c r="K67" s="106"/>
    </row>
    <row r="68" spans="1:11" ht="15">
      <c r="A68" s="106"/>
      <c r="B68" s="106"/>
      <c r="C68" s="106"/>
      <c r="D68" s="106"/>
      <c r="E68" s="106"/>
      <c r="F68" s="106"/>
      <c r="G68" s="106"/>
      <c r="H68" s="106"/>
      <c r="I68" s="106"/>
      <c r="J68" s="106"/>
      <c r="K68" s="106"/>
    </row>
    <row r="69" spans="1:11" ht="15">
      <c r="A69" s="106"/>
      <c r="B69" s="106"/>
      <c r="C69" s="106"/>
      <c r="D69" s="106"/>
      <c r="E69" s="106"/>
      <c r="F69" s="106"/>
      <c r="G69" s="106"/>
      <c r="H69" s="106"/>
      <c r="I69" s="106"/>
      <c r="J69" s="106"/>
      <c r="K69" s="106"/>
    </row>
    <row r="70" spans="1:11" ht="15">
      <c r="A70" s="106"/>
      <c r="B70" s="106"/>
      <c r="C70" s="106"/>
      <c r="D70" s="106"/>
      <c r="E70" s="106"/>
      <c r="F70" s="106"/>
      <c r="G70" s="106"/>
      <c r="H70" s="106"/>
      <c r="I70" s="106"/>
      <c r="J70" s="106"/>
      <c r="K70" s="106"/>
    </row>
    <row r="71" spans="1:11" ht="15">
      <c r="A71" s="106"/>
      <c r="B71" s="106"/>
      <c r="C71" s="106"/>
      <c r="D71" s="106"/>
      <c r="E71" s="106"/>
      <c r="F71" s="106"/>
      <c r="G71" s="106"/>
      <c r="H71" s="106"/>
      <c r="I71" s="106"/>
      <c r="J71" s="106"/>
      <c r="K71" s="106"/>
    </row>
    <row r="72" spans="1:11" ht="15">
      <c r="A72" s="106"/>
      <c r="B72" s="106"/>
      <c r="C72" s="106"/>
      <c r="D72" s="106"/>
      <c r="E72" s="106"/>
      <c r="F72" s="106"/>
      <c r="G72" s="106"/>
      <c r="H72" s="106"/>
      <c r="I72" s="106"/>
      <c r="J72" s="106"/>
      <c r="K72" s="106"/>
    </row>
    <row r="73" spans="1:11" ht="15">
      <c r="A73" s="106"/>
      <c r="B73" s="106"/>
      <c r="C73" s="106"/>
      <c r="D73" s="106"/>
      <c r="E73" s="106"/>
      <c r="F73" s="106"/>
      <c r="G73" s="106"/>
      <c r="H73" s="106"/>
      <c r="I73" s="106"/>
      <c r="J73" s="106"/>
      <c r="K73" s="106"/>
    </row>
    <row r="74" spans="1:11" ht="15">
      <c r="A74" s="106"/>
      <c r="B74" s="106"/>
      <c r="C74" s="106"/>
      <c r="D74" s="106"/>
      <c r="E74" s="106"/>
      <c r="F74" s="106"/>
      <c r="G74" s="106"/>
      <c r="H74" s="106"/>
      <c r="I74" s="106"/>
      <c r="J74" s="106"/>
      <c r="K74" s="106"/>
    </row>
    <row r="75" spans="1:11" ht="15">
      <c r="A75" s="106"/>
      <c r="B75" s="106"/>
      <c r="C75" s="106"/>
      <c r="D75" s="106"/>
      <c r="E75" s="106"/>
      <c r="F75" s="106"/>
      <c r="G75" s="106"/>
      <c r="H75" s="106"/>
      <c r="I75" s="106"/>
      <c r="J75" s="106"/>
      <c r="K75" s="106"/>
    </row>
    <row r="76" spans="1:11" ht="15">
      <c r="A76" s="106"/>
      <c r="B76" s="106"/>
      <c r="C76" s="106"/>
      <c r="D76" s="106"/>
      <c r="E76" s="106"/>
      <c r="F76" s="106"/>
      <c r="G76" s="106"/>
      <c r="H76" s="106"/>
      <c r="I76" s="106"/>
      <c r="J76" s="106"/>
      <c r="K76" s="106"/>
    </row>
    <row r="77" spans="1:11" ht="15">
      <c r="A77" s="106"/>
      <c r="B77" s="106"/>
      <c r="C77" s="106"/>
      <c r="D77" s="106"/>
      <c r="E77" s="106"/>
      <c r="F77" s="106"/>
      <c r="G77" s="106"/>
      <c r="H77" s="106"/>
      <c r="I77" s="106"/>
      <c r="J77" s="106"/>
      <c r="K77" s="106"/>
    </row>
    <row r="78" spans="1:11" ht="15">
      <c r="A78" s="106"/>
      <c r="B78" s="106"/>
      <c r="C78" s="106"/>
      <c r="D78" s="106"/>
      <c r="E78" s="106"/>
      <c r="F78" s="106"/>
      <c r="G78" s="106"/>
      <c r="H78" s="106"/>
      <c r="I78" s="106"/>
      <c r="J78" s="106"/>
      <c r="K78" s="106"/>
    </row>
    <row r="79" spans="1:11" ht="15">
      <c r="A79" s="106"/>
      <c r="B79" s="106"/>
      <c r="C79" s="106"/>
      <c r="D79" s="106"/>
      <c r="E79" s="106"/>
      <c r="F79" s="106"/>
      <c r="G79" s="106"/>
      <c r="H79" s="106"/>
      <c r="I79" s="106"/>
      <c r="J79" s="106"/>
      <c r="K79" s="106"/>
    </row>
    <row r="80" spans="1:11" ht="15">
      <c r="A80" s="106"/>
      <c r="B80" s="106"/>
      <c r="C80" s="106"/>
      <c r="D80" s="106"/>
      <c r="E80" s="106"/>
      <c r="F80" s="106"/>
      <c r="G80" s="106"/>
      <c r="H80" s="106"/>
      <c r="I80" s="106"/>
      <c r="J80" s="106"/>
      <c r="K80" s="106"/>
    </row>
    <row r="81" spans="1:11" ht="15">
      <c r="A81" s="106"/>
      <c r="B81" s="106"/>
      <c r="C81" s="106"/>
      <c r="D81" s="106"/>
      <c r="E81" s="106"/>
      <c r="F81" s="106"/>
      <c r="G81" s="106"/>
      <c r="H81" s="106"/>
      <c r="I81" s="106"/>
      <c r="J81" s="106"/>
      <c r="K81" s="106"/>
    </row>
    <row r="82" spans="1:11" ht="15">
      <c r="A82" s="106"/>
      <c r="B82" s="106"/>
      <c r="C82" s="106"/>
      <c r="D82" s="106"/>
      <c r="E82" s="106"/>
      <c r="F82" s="106"/>
      <c r="G82" s="106"/>
      <c r="H82" s="106"/>
      <c r="I82" s="106"/>
      <c r="J82" s="106"/>
      <c r="K82" s="106"/>
    </row>
    <row r="83" spans="1:11" ht="15">
      <c r="A83" s="106"/>
      <c r="B83" s="106"/>
      <c r="C83" s="106"/>
      <c r="D83" s="106"/>
      <c r="E83" s="106"/>
      <c r="F83" s="106"/>
      <c r="G83" s="106"/>
      <c r="H83" s="106"/>
      <c r="I83" s="106"/>
      <c r="J83" s="106"/>
      <c r="K83" s="106"/>
    </row>
    <row r="84" spans="1:11" ht="15">
      <c r="A84" s="106"/>
      <c r="B84" s="106"/>
      <c r="C84" s="106"/>
      <c r="D84" s="106"/>
      <c r="E84" s="106"/>
      <c r="F84" s="106"/>
      <c r="G84" s="106"/>
      <c r="H84" s="106"/>
      <c r="I84" s="106"/>
      <c r="J84" s="106"/>
      <c r="K84" s="106"/>
    </row>
    <row r="85" spans="1:11" ht="15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</row>
    <row r="86" spans="1:11" ht="15">
      <c r="A86" s="106"/>
      <c r="B86" s="106"/>
      <c r="C86" s="106"/>
      <c r="D86" s="106"/>
      <c r="E86" s="106"/>
      <c r="F86" s="106"/>
      <c r="G86" s="106"/>
      <c r="H86" s="106"/>
      <c r="I86" s="106"/>
      <c r="J86" s="106"/>
      <c r="K86" s="106"/>
    </row>
    <row r="87" spans="1:11" ht="15">
      <c r="A87" s="106"/>
      <c r="B87" s="106"/>
      <c r="C87" s="106"/>
      <c r="D87" s="106"/>
      <c r="E87" s="106"/>
      <c r="F87" s="106"/>
      <c r="G87" s="106"/>
      <c r="H87" s="106"/>
      <c r="I87" s="106"/>
      <c r="J87" s="106"/>
      <c r="K87" s="106"/>
    </row>
    <row r="88" spans="1:11" ht="15">
      <c r="A88" s="106"/>
      <c r="B88" s="106"/>
      <c r="C88" s="106"/>
      <c r="D88" s="106"/>
      <c r="E88" s="106"/>
      <c r="F88" s="106"/>
      <c r="G88" s="106"/>
      <c r="H88" s="106"/>
      <c r="I88" s="106"/>
      <c r="J88" s="106"/>
      <c r="K88" s="106"/>
    </row>
    <row r="89" spans="1:11" ht="15">
      <c r="A89" s="106"/>
      <c r="B89" s="106"/>
      <c r="C89" s="106"/>
      <c r="D89" s="106"/>
      <c r="E89" s="106"/>
      <c r="F89" s="106"/>
      <c r="G89" s="106"/>
      <c r="H89" s="106"/>
      <c r="I89" s="106"/>
      <c r="J89" s="106"/>
      <c r="K89" s="106"/>
    </row>
    <row r="90" spans="1:11" ht="15">
      <c r="A90" s="106"/>
      <c r="B90" s="106"/>
      <c r="C90" s="106"/>
      <c r="D90" s="106"/>
      <c r="E90" s="106"/>
      <c r="F90" s="106"/>
      <c r="G90" s="106"/>
      <c r="H90" s="106"/>
      <c r="I90" s="106"/>
      <c r="J90" s="106"/>
      <c r="K90" s="106"/>
    </row>
    <row r="91" spans="1:11" ht="15">
      <c r="A91" s="106"/>
      <c r="B91" s="106"/>
      <c r="C91" s="106"/>
      <c r="D91" s="106"/>
      <c r="E91" s="106"/>
      <c r="F91" s="106"/>
      <c r="G91" s="106"/>
      <c r="H91" s="106"/>
      <c r="I91" s="106"/>
      <c r="J91" s="106"/>
      <c r="K91" s="106"/>
    </row>
    <row r="92" spans="1:11" ht="15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</row>
    <row r="93" spans="1:11" ht="15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06"/>
    </row>
    <row r="94" spans="1:11" ht="15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06"/>
    </row>
    <row r="95" spans="1:11" ht="15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06"/>
    </row>
    <row r="96" spans="1:11" ht="15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06"/>
    </row>
    <row r="97" spans="1:11" ht="15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06"/>
    </row>
    <row r="98" spans="1:11" ht="15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06"/>
    </row>
    <row r="99" spans="1:11" ht="15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06"/>
    </row>
    <row r="100" spans="1:11" ht="15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06"/>
    </row>
    <row r="101" spans="1:11" ht="15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</row>
    <row r="102" spans="1:11" ht="15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</row>
    <row r="103" spans="1:11" ht="15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</row>
    <row r="104" spans="1:11" ht="15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06"/>
    </row>
    <row r="105" spans="1:11" ht="15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</row>
    <row r="106" spans="1:11" ht="15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06"/>
    </row>
    <row r="107" spans="1:11" ht="15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06"/>
    </row>
    <row r="108" spans="1:11" ht="15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06"/>
    </row>
    <row r="109" spans="1:11" ht="15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</row>
    <row r="110" spans="1:11" ht="15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</row>
    <row r="111" spans="1:11" ht="15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</row>
    <row r="112" spans="1:11" ht="15">
      <c r="A112" s="106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</row>
    <row r="113" spans="1:11" ht="15">
      <c r="A113" s="106"/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</row>
    <row r="114" spans="1:11" ht="15">
      <c r="A114" s="106"/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</row>
    <row r="115" spans="1:11" ht="15">
      <c r="A115" s="106"/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</row>
    <row r="116" spans="1:11" ht="15">
      <c r="A116" s="106"/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</row>
    <row r="117" spans="1:11" ht="15">
      <c r="A117" s="106"/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</row>
    <row r="118" spans="1:11" ht="15">
      <c r="A118" s="106"/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</row>
    <row r="119" spans="1:11" ht="15">
      <c r="A119" s="106"/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</row>
    <row r="120" spans="1:11" ht="15">
      <c r="A120" s="106"/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</row>
    <row r="121" spans="1:11" ht="15">
      <c r="A121" s="106"/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</row>
    <row r="122" spans="1:11" ht="15">
      <c r="A122" s="106"/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</row>
    <row r="123" spans="1:11" ht="15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</row>
    <row r="124" spans="1:11" ht="15">
      <c r="A124" s="106"/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</row>
    <row r="125" spans="1:11" ht="15">
      <c r="A125" s="106"/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</row>
    <row r="126" spans="1:11" ht="15">
      <c r="A126" s="106"/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</row>
    <row r="127" spans="1:11" ht="15">
      <c r="A127" s="106"/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</row>
    <row r="128" spans="1:11" ht="15">
      <c r="A128" s="106"/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</row>
    <row r="129" spans="1:11" ht="15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</row>
    <row r="130" spans="1:11" ht="15">
      <c r="A130" s="106"/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</row>
    <row r="131" spans="1:11" ht="15">
      <c r="A131" s="106"/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</row>
    <row r="132" spans="1:11" ht="15">
      <c r="A132" s="106"/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</row>
    <row r="133" spans="1:11" ht="15">
      <c r="A133" s="106"/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</row>
    <row r="134" spans="1:11" ht="15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</row>
    <row r="135" spans="1:11" ht="15">
      <c r="A135" s="106"/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</row>
    <row r="136" spans="1:11" ht="15">
      <c r="A136" s="106"/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</row>
    <row r="137" spans="1:11" ht="15">
      <c r="A137" s="106"/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</row>
    <row r="138" spans="1:11" ht="15">
      <c r="A138" s="106"/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</row>
    <row r="139" spans="1:11" ht="15">
      <c r="A139" s="106"/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</row>
    <row r="140" spans="1:11" ht="15">
      <c r="A140" s="106"/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</row>
    <row r="141" spans="1:11" ht="15">
      <c r="A141" s="106"/>
      <c r="B141" s="106"/>
      <c r="C141" s="106"/>
      <c r="D141" s="106"/>
      <c r="E141" s="106"/>
      <c r="F141" s="106"/>
      <c r="G141" s="106"/>
      <c r="H141" s="106"/>
      <c r="I141" s="106"/>
      <c r="J141" s="106"/>
      <c r="K141" s="106"/>
    </row>
    <row r="142" spans="1:11" ht="15">
      <c r="A142" s="106"/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</row>
    <row r="143" spans="1:11" ht="15">
      <c r="A143" s="106"/>
      <c r="B143" s="106"/>
      <c r="C143" s="106"/>
      <c r="D143" s="106"/>
      <c r="E143" s="106"/>
      <c r="F143" s="106"/>
      <c r="G143" s="106"/>
      <c r="H143" s="106"/>
      <c r="I143" s="106"/>
      <c r="J143" s="106"/>
      <c r="K143" s="106"/>
    </row>
    <row r="144" spans="1:11" ht="15">
      <c r="A144" s="106"/>
      <c r="B144" s="106"/>
      <c r="C144" s="106"/>
      <c r="D144" s="106"/>
      <c r="E144" s="106"/>
      <c r="F144" s="106"/>
      <c r="G144" s="106"/>
      <c r="H144" s="106"/>
      <c r="I144" s="106"/>
      <c r="J144" s="106"/>
      <c r="K144" s="106"/>
    </row>
    <row r="145" spans="1:11" ht="15">
      <c r="A145" s="106"/>
      <c r="B145" s="106"/>
      <c r="C145" s="106"/>
      <c r="D145" s="106"/>
      <c r="E145" s="106"/>
      <c r="F145" s="106"/>
      <c r="G145" s="106"/>
      <c r="H145" s="106"/>
      <c r="I145" s="106"/>
      <c r="J145" s="106"/>
      <c r="K145" s="106"/>
    </row>
    <row r="146" spans="1:11" ht="15">
      <c r="A146" s="106"/>
      <c r="B146" s="106"/>
      <c r="C146" s="106"/>
      <c r="D146" s="106"/>
      <c r="E146" s="106"/>
      <c r="F146" s="106"/>
      <c r="G146" s="106"/>
      <c r="H146" s="106"/>
      <c r="I146" s="106"/>
      <c r="J146" s="106"/>
      <c r="K146" s="106"/>
    </row>
    <row r="147" spans="1:11" ht="15">
      <c r="A147" s="106"/>
      <c r="B147" s="106"/>
      <c r="C147" s="106"/>
      <c r="D147" s="106"/>
      <c r="E147" s="106"/>
      <c r="F147" s="106"/>
      <c r="G147" s="106"/>
      <c r="H147" s="106"/>
      <c r="I147" s="106"/>
      <c r="J147" s="106"/>
      <c r="K147" s="106"/>
    </row>
    <row r="148" spans="1:11" ht="15">
      <c r="A148" s="106"/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</row>
    <row r="149" spans="1:11" ht="15">
      <c r="A149" s="106"/>
      <c r="B149" s="106"/>
      <c r="C149" s="106"/>
      <c r="D149" s="106"/>
      <c r="E149" s="106"/>
      <c r="F149" s="106"/>
      <c r="G149" s="106"/>
      <c r="H149" s="106"/>
      <c r="I149" s="106"/>
      <c r="J149" s="106"/>
      <c r="K149" s="106"/>
    </row>
    <row r="150" spans="1:11" ht="15">
      <c r="A150" s="106"/>
      <c r="B150" s="106"/>
      <c r="C150" s="106"/>
      <c r="D150" s="106"/>
      <c r="E150" s="106"/>
      <c r="F150" s="106"/>
      <c r="G150" s="106"/>
      <c r="H150" s="106"/>
      <c r="I150" s="106"/>
      <c r="J150" s="106"/>
      <c r="K150" s="106"/>
    </row>
    <row r="151" spans="1:11" ht="15">
      <c r="A151" s="106"/>
      <c r="B151" s="106"/>
      <c r="C151" s="106"/>
      <c r="D151" s="106"/>
      <c r="E151" s="106"/>
      <c r="F151" s="106"/>
      <c r="G151" s="106"/>
      <c r="H151" s="106"/>
      <c r="I151" s="106"/>
      <c r="J151" s="106"/>
      <c r="K151" s="106"/>
    </row>
    <row r="152" spans="1:11" ht="15">
      <c r="A152" s="106"/>
      <c r="B152" s="106"/>
      <c r="C152" s="106"/>
      <c r="D152" s="106"/>
      <c r="E152" s="106"/>
      <c r="F152" s="106"/>
      <c r="G152" s="106"/>
      <c r="H152" s="106"/>
      <c r="I152" s="106"/>
      <c r="J152" s="106"/>
      <c r="K152" s="106"/>
    </row>
    <row r="153" spans="1:11" ht="15">
      <c r="A153" s="106"/>
      <c r="B153" s="106"/>
      <c r="C153" s="106"/>
      <c r="D153" s="106"/>
      <c r="E153" s="106"/>
      <c r="F153" s="106"/>
      <c r="G153" s="106"/>
      <c r="H153" s="106"/>
      <c r="I153" s="106"/>
      <c r="J153" s="106"/>
      <c r="K153" s="106"/>
    </row>
    <row r="154" spans="1:11" ht="15">
      <c r="A154" s="106"/>
      <c r="B154" s="106"/>
      <c r="C154" s="106"/>
      <c r="D154" s="106"/>
      <c r="E154" s="106"/>
      <c r="F154" s="106"/>
      <c r="G154" s="106"/>
      <c r="H154" s="106"/>
      <c r="I154" s="106"/>
      <c r="J154" s="106"/>
      <c r="K154" s="106"/>
    </row>
    <row r="155" spans="1:11" ht="15">
      <c r="A155" s="106"/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</row>
    <row r="156" spans="1:11" ht="15">
      <c r="A156" s="106"/>
      <c r="B156" s="106"/>
      <c r="C156" s="106"/>
      <c r="D156" s="106"/>
      <c r="E156" s="106"/>
      <c r="F156" s="106"/>
      <c r="G156" s="106"/>
      <c r="H156" s="106"/>
      <c r="I156" s="106"/>
      <c r="J156" s="106"/>
      <c r="K156" s="106"/>
    </row>
    <row r="157" spans="1:11" ht="15">
      <c r="A157" s="106"/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</row>
    <row r="158" spans="1:11" ht="15">
      <c r="A158" s="106"/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</row>
    <row r="159" spans="1:11" ht="15">
      <c r="A159" s="106"/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</row>
    <row r="160" spans="1:11" ht="15">
      <c r="A160" s="106"/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</row>
    <row r="161" spans="1:11" ht="15">
      <c r="A161" s="106"/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</row>
    <row r="162" spans="1:11" ht="15">
      <c r="A162" s="106"/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</row>
    <row r="163" spans="1:11" ht="15">
      <c r="A163" s="106"/>
      <c r="B163" s="106"/>
      <c r="C163" s="106"/>
      <c r="D163" s="106"/>
      <c r="E163" s="106"/>
      <c r="F163" s="106"/>
      <c r="G163" s="106"/>
      <c r="H163" s="106"/>
      <c r="I163" s="106"/>
      <c r="J163" s="106"/>
      <c r="K163" s="106"/>
    </row>
    <row r="164" spans="1:11" ht="15">
      <c r="A164" s="106"/>
      <c r="B164" s="106"/>
      <c r="C164" s="106"/>
      <c r="D164" s="106"/>
      <c r="E164" s="106"/>
      <c r="F164" s="106"/>
      <c r="G164" s="106"/>
      <c r="H164" s="106"/>
      <c r="I164" s="106"/>
      <c r="J164" s="106"/>
      <c r="K164" s="106"/>
    </row>
    <row r="165" spans="1:11" ht="15">
      <c r="A165" s="106"/>
      <c r="B165" s="106"/>
      <c r="C165" s="106"/>
      <c r="D165" s="106"/>
      <c r="E165" s="106"/>
      <c r="F165" s="106"/>
      <c r="G165" s="106"/>
      <c r="H165" s="106"/>
      <c r="I165" s="106"/>
      <c r="J165" s="106"/>
      <c r="K165" s="106"/>
    </row>
    <row r="166" spans="1:11" ht="15">
      <c r="A166" s="106"/>
      <c r="B166" s="106"/>
      <c r="C166" s="106"/>
      <c r="D166" s="106"/>
      <c r="E166" s="106"/>
      <c r="F166" s="106"/>
      <c r="G166" s="106"/>
      <c r="H166" s="106"/>
      <c r="I166" s="106"/>
      <c r="J166" s="106"/>
      <c r="K166" s="106"/>
    </row>
    <row r="167" spans="1:11" ht="15">
      <c r="A167" s="106"/>
      <c r="B167" s="106"/>
      <c r="C167" s="106"/>
      <c r="D167" s="106"/>
      <c r="E167" s="106"/>
      <c r="F167" s="106"/>
      <c r="G167" s="106"/>
      <c r="H167" s="106"/>
      <c r="I167" s="106"/>
      <c r="J167" s="106"/>
      <c r="K167" s="106"/>
    </row>
    <row r="168" spans="1:11" ht="15">
      <c r="A168" s="106"/>
      <c r="B168" s="106"/>
      <c r="C168" s="106"/>
      <c r="D168" s="106"/>
      <c r="E168" s="106"/>
      <c r="F168" s="106"/>
      <c r="G168" s="106"/>
      <c r="H168" s="106"/>
      <c r="I168" s="106"/>
      <c r="J168" s="106"/>
      <c r="K168" s="106"/>
    </row>
    <row r="169" spans="1:11" ht="15">
      <c r="A169" s="106"/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</row>
    <row r="170" spans="1:11" ht="15">
      <c r="A170" s="106"/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</row>
    <row r="171" spans="1:11" ht="15">
      <c r="A171" s="106"/>
      <c r="B171" s="106"/>
      <c r="C171" s="106"/>
      <c r="D171" s="106"/>
      <c r="E171" s="106"/>
      <c r="F171" s="106"/>
      <c r="G171" s="106"/>
      <c r="H171" s="106"/>
      <c r="I171" s="106"/>
      <c r="J171" s="106"/>
      <c r="K171" s="106"/>
    </row>
    <row r="172" spans="1:11" ht="15">
      <c r="A172" s="106"/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</row>
    <row r="173" spans="1:11" ht="15">
      <c r="A173" s="106"/>
      <c r="B173" s="106"/>
      <c r="C173" s="106"/>
      <c r="D173" s="106"/>
      <c r="E173" s="106"/>
      <c r="F173" s="106"/>
      <c r="G173" s="106"/>
      <c r="H173" s="106"/>
      <c r="I173" s="106"/>
      <c r="J173" s="106"/>
      <c r="K173" s="106"/>
    </row>
    <row r="174" spans="1:11" ht="15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  <c r="K174" s="106"/>
    </row>
    <row r="175" spans="1:11" ht="15">
      <c r="A175" s="106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</row>
    <row r="176" spans="1:11" ht="15">
      <c r="A176" s="106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</row>
    <row r="177" spans="1:11" ht="15">
      <c r="A177" s="106"/>
      <c r="B177" s="106"/>
      <c r="C177" s="106"/>
      <c r="D177" s="106"/>
      <c r="E177" s="106"/>
      <c r="F177" s="106"/>
      <c r="G177" s="106"/>
      <c r="H177" s="106"/>
      <c r="I177" s="106"/>
      <c r="J177" s="106"/>
      <c r="K177" s="106"/>
    </row>
    <row r="178" spans="1:11" ht="15">
      <c r="A178" s="106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</row>
    <row r="179" spans="1:11" ht="15">
      <c r="A179" s="106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</row>
    <row r="180" spans="1:11" ht="15">
      <c r="A180" s="106"/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</row>
    <row r="181" spans="1:11" ht="15">
      <c r="A181" s="106"/>
      <c r="B181" s="106"/>
      <c r="C181" s="106"/>
      <c r="D181" s="106"/>
      <c r="E181" s="106"/>
      <c r="F181" s="106"/>
      <c r="G181" s="106"/>
      <c r="H181" s="106"/>
      <c r="I181" s="106"/>
      <c r="J181" s="106"/>
      <c r="K181" s="106"/>
    </row>
    <row r="182" spans="1:11" ht="15">
      <c r="A182" s="106"/>
      <c r="B182" s="106"/>
      <c r="C182" s="106"/>
      <c r="D182" s="106"/>
      <c r="E182" s="106"/>
      <c r="F182" s="106"/>
      <c r="G182" s="106"/>
      <c r="H182" s="106"/>
      <c r="I182" s="106"/>
      <c r="J182" s="106"/>
      <c r="K182" s="106"/>
    </row>
    <row r="183" spans="1:11" ht="15">
      <c r="A183" s="106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</row>
    <row r="184" spans="1:11" ht="15">
      <c r="A184" s="106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</row>
    <row r="185" spans="1:11" ht="15">
      <c r="A185" s="106"/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</row>
    <row r="186" spans="1:11" ht="15">
      <c r="A186" s="106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</row>
    <row r="187" spans="1:11" ht="15">
      <c r="A187" s="106"/>
      <c r="B187" s="106"/>
      <c r="C187" s="106"/>
      <c r="D187" s="106"/>
      <c r="E187" s="106"/>
      <c r="F187" s="106"/>
      <c r="G187" s="106"/>
      <c r="H187" s="106"/>
      <c r="I187" s="106"/>
      <c r="J187" s="106"/>
      <c r="K187" s="106"/>
    </row>
    <row r="188" spans="1:11" ht="15">
      <c r="A188" s="106"/>
      <c r="B188" s="106"/>
      <c r="C188" s="106"/>
      <c r="D188" s="106"/>
      <c r="E188" s="106"/>
      <c r="F188" s="106"/>
      <c r="G188" s="106"/>
      <c r="H188" s="106"/>
      <c r="I188" s="106"/>
      <c r="J188" s="106"/>
      <c r="K188" s="106"/>
    </row>
    <row r="189" spans="1:11" ht="15">
      <c r="A189" s="106"/>
      <c r="B189" s="106"/>
      <c r="C189" s="106"/>
      <c r="D189" s="106"/>
      <c r="E189" s="106"/>
      <c r="F189" s="106"/>
      <c r="G189" s="106"/>
      <c r="H189" s="106"/>
      <c r="I189" s="106"/>
      <c r="J189" s="106"/>
      <c r="K189" s="106"/>
    </row>
    <row r="190" spans="1:11" ht="15">
      <c r="A190" s="106"/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</row>
    <row r="191" spans="1:11" ht="15">
      <c r="A191" s="106"/>
      <c r="B191" s="106"/>
      <c r="C191" s="106"/>
      <c r="D191" s="106"/>
      <c r="E191" s="106"/>
      <c r="F191" s="106"/>
      <c r="G191" s="106"/>
      <c r="H191" s="106"/>
      <c r="I191" s="106"/>
      <c r="J191" s="106"/>
      <c r="K191" s="106"/>
    </row>
    <row r="192" spans="1:11" ht="15">
      <c r="A192" s="106"/>
      <c r="B192" s="106"/>
      <c r="C192" s="106"/>
      <c r="D192" s="106"/>
      <c r="E192" s="106"/>
      <c r="F192" s="106"/>
      <c r="G192" s="106"/>
      <c r="H192" s="106"/>
      <c r="I192" s="106"/>
      <c r="J192" s="106"/>
      <c r="K192" s="106"/>
    </row>
    <row r="193" spans="1:11" ht="15">
      <c r="A193" s="106"/>
      <c r="B193" s="106"/>
      <c r="C193" s="106"/>
      <c r="D193" s="106"/>
      <c r="E193" s="106"/>
      <c r="F193" s="106"/>
      <c r="G193" s="106"/>
      <c r="H193" s="106"/>
      <c r="I193" s="106"/>
      <c r="J193" s="106"/>
      <c r="K193" s="106"/>
    </row>
    <row r="194" spans="1:11" ht="15">
      <c r="A194" s="106"/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</row>
    <row r="195" spans="1:11" ht="15">
      <c r="A195" s="106"/>
      <c r="B195" s="106"/>
      <c r="C195" s="106"/>
      <c r="D195" s="106"/>
      <c r="E195" s="106"/>
      <c r="F195" s="106"/>
      <c r="G195" s="106"/>
      <c r="H195" s="106"/>
      <c r="I195" s="106"/>
      <c r="J195" s="106"/>
      <c r="K195" s="106"/>
    </row>
    <row r="196" spans="1:11" ht="15">
      <c r="A196" s="106"/>
      <c r="B196" s="106"/>
      <c r="C196" s="106"/>
      <c r="D196" s="106"/>
      <c r="E196" s="106"/>
      <c r="F196" s="106"/>
      <c r="G196" s="106"/>
      <c r="H196" s="106"/>
      <c r="I196" s="106"/>
      <c r="J196" s="106"/>
      <c r="K196" s="106"/>
    </row>
    <row r="197" spans="1:11" ht="15">
      <c r="A197" s="106"/>
      <c r="B197" s="106"/>
      <c r="C197" s="106"/>
      <c r="D197" s="106"/>
      <c r="E197" s="106"/>
      <c r="F197" s="106"/>
      <c r="G197" s="106"/>
      <c r="H197" s="106"/>
      <c r="I197" s="106"/>
      <c r="J197" s="106"/>
      <c r="K197" s="106"/>
    </row>
    <row r="198" spans="1:11" ht="15">
      <c r="A198" s="106"/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</row>
    <row r="199" spans="1:11" ht="15">
      <c r="A199" s="106"/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</row>
    <row r="200" spans="1:11" ht="15">
      <c r="A200" s="106"/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</row>
    <row r="201" spans="1:11" ht="15">
      <c r="A201" s="106"/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</row>
    <row r="202" spans="1:11" ht="15">
      <c r="A202" s="106"/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</row>
    <row r="203" spans="1:11" ht="15">
      <c r="A203" s="106"/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</row>
    <row r="204" spans="1:11" ht="15">
      <c r="A204" s="106"/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</row>
    <row r="205" spans="1:11" ht="15">
      <c r="A205" s="106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</row>
    <row r="206" spans="1:11" ht="15">
      <c r="A206" s="106"/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</row>
    <row r="207" spans="1:11" ht="15">
      <c r="A207" s="106"/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</row>
    <row r="208" spans="1:11" ht="15">
      <c r="A208" s="106"/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</row>
    <row r="209" spans="1:11" ht="15">
      <c r="A209" s="106"/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</row>
    <row r="210" spans="1:11" ht="15">
      <c r="A210" s="106"/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</row>
    <row r="211" spans="1:11" ht="15">
      <c r="A211" s="106"/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</row>
    <row r="212" spans="1:11" ht="15">
      <c r="A212" s="106"/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</row>
    <row r="213" spans="1:11" ht="15">
      <c r="A213" s="106"/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</row>
    <row r="214" spans="1:11" ht="15">
      <c r="A214" s="106"/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</row>
    <row r="215" spans="1:11" ht="15">
      <c r="A215" s="106"/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</row>
    <row r="216" spans="1:11" ht="15">
      <c r="A216" s="106"/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</row>
  </sheetData>
  <sheetProtection algorithmName="SHA-512" hashValue="YFyRPRltvvGoyrn6qy/fFcO4o9WJG3d+gg+Lj/O7kvR3yWnK/BXVKXHGCJ283AD1xSX1zdfq+QkuUtumlk3IJg==" saltValue="/EES4OOFutmmTXa0dvVKnA==" spinCount="100000" sheet="1" objects="1" scenarios="1"/>
  <pageMargins left="0.51181102362204722" right="0.51181102362204722" top="0.39370078740157483" bottom="0.39370078740157483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Hilfsblatt</vt:lpstr>
      <vt:lpstr>Zusammenfassung</vt:lpstr>
      <vt:lpstr>Kreishaus</vt:lpstr>
      <vt:lpstr>Kita Kreiselchen</vt:lpstr>
      <vt:lpstr>Außerplanmäßige Reinigung</vt:lpstr>
      <vt:lpstr>SVS_UR_2_6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Bierwagen, Falk (Kreis Lippe)</dc:creator>
  <cp:lastModifiedBy>Gross, Christian (Kreis Lippe)</cp:lastModifiedBy>
  <cp:lastPrinted>2026-02-12T12:59:41Z</cp:lastPrinted>
  <dcterms:created xsi:type="dcterms:W3CDTF">2024-08-08T10:32:23Z</dcterms:created>
  <dcterms:modified xsi:type="dcterms:W3CDTF">2026-09-02T13:35:04Z</dcterms:modified>
</cp:coreProperties>
</file>